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22" i="8" l="1"/>
  <c r="F53" i="8"/>
  <c r="F247" i="8"/>
  <c r="E71" i="8" l="1"/>
  <c r="E233" i="8"/>
  <c r="D266" i="8"/>
  <c r="E266" i="8" s="1"/>
  <c r="O84" i="8"/>
  <c r="E55" i="8" l="1"/>
  <c r="C55" i="8"/>
  <c r="M99" i="8" l="1"/>
  <c r="C104" i="8" s="1"/>
  <c r="K99" i="8"/>
  <c r="C103" i="8" s="1"/>
  <c r="K84" i="8"/>
  <c r="N99" i="8"/>
  <c r="L99" i="8"/>
  <c r="C24" i="8"/>
  <c r="E24" i="8"/>
  <c r="C12" i="10" l="1"/>
  <c r="C13" i="10" s="1"/>
  <c r="M220" i="8"/>
  <c r="L220" i="8"/>
  <c r="K220" i="8"/>
  <c r="N219" i="8"/>
  <c r="N220" i="8" s="1"/>
  <c r="N84" i="8"/>
  <c r="E40" i="8"/>
  <c r="E226" i="8" l="1"/>
  <c r="D261" i="8" s="1"/>
  <c r="E261" i="8" l="1"/>
  <c r="C222" i="8" l="1"/>
  <c r="M84" i="8"/>
  <c r="C89" i="8" s="1"/>
  <c r="L84" i="8"/>
  <c r="C88" i="8"/>
</calcChain>
</file>

<file path=xl/sharedStrings.xml><?xml version="1.0" encoding="utf-8"?>
<sst xmlns="http://schemas.openxmlformats.org/spreadsheetml/2006/main" count="1288" uniqueCount="328">
  <si>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</si>
  <si>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</si>
  <si>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</si>
  <si>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</si>
  <si>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</si>
  <si>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</si>
  <si>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</si>
  <si>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</si>
  <si>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</si>
  <si>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</si>
  <si>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</si>
  <si>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</si>
  <si>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</si>
  <si>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</si>
  <si>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</si>
  <si>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</si>
  <si>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</si>
  <si>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</si>
  <si>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</si>
  <si>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</si>
  <si>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</si>
  <si>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</si>
  <si>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</si>
  <si>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</si>
  <si>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</si>
  <si>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</si>
  <si>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</si>
  <si>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</si>
  <si>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</si>
  <si>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</si>
  <si>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</si>
  <si>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</si>
  <si>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</si>
  <si>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</si>
  <si>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</si>
  <si>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</si>
  <si>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</si>
  <si>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</si>
  <si>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</si>
  <si>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</si>
  <si>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</si>
  <si>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</si>
  <si>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</si>
  <si>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</si>
  <si>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</si>
  <si>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</si>
  <si>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</si>
  <si>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</si>
  <si>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</si>
  <si>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</si>
  <si>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</si>
  <si>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</si>
  <si>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</si>
  <si>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</si>
  <si>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</si>
  <si>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</si>
  <si>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</si>
  <si>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</si>
  <si>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</si>
  <si>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</si>
  <si>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</si>
  <si>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</si>
  <si>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</si>
  <si>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</si>
  <si>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</si>
  <si>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</si>
  <si>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</si>
  <si>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</si>
  <si>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</si>
  <si>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</si>
  <si>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</si>
  <si>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</si>
  <si>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</si>
  <si>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</si>
  <si>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</si>
  <si>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</si>
  <si>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</si>
  <si>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</si>
  <si>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</si>
  <si>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</si>
  <si>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</si>
  <si>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</si>
  <si>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</si>
  <si>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</si>
  <si>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</si>
  <si>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</si>
  <si>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</si>
  <si>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</si>
  <si>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</si>
  <si>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</si>
  <si>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</si>
  <si>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</si>
  <si>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</si>
  <si>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</si>
  <si>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</si>
  <si>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</si>
  <si>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</si>
  <si>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</si>
  <si>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</si>
  <si>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</si>
  <si>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</si>
  <si>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</si>
  <si>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</si>
  <si>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</si>
  <si>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</si>
  <si>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</si>
  <si>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</si>
  <si>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</si>
  <si>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</si>
  <si>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</si>
  <si>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</si>
  <si>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</si>
  <si>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</si>
  <si>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</si>
  <si>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</si>
  <si>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</si>
  <si>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</si>
  <si>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</si>
  <si>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</si>
  <si>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</si>
  <si>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</si>
  <si>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</si>
  <si>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</si>
  <si>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</si>
  <si>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</si>
  <si>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</si>
  <si>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</si>
  <si>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</si>
  <si>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</si>
  <si>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</si>
  <si>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</si>
  <si>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</si>
  <si>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</si>
  <si>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</si>
  <si>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</si>
  <si>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</si>
  <si>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</si>
  <si>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</si>
  <si>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</si>
  <si>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</si>
  <si>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</si>
  <si>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</si>
  <si>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</si>
  <si>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</si>
  <si>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</si>
  <si>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</si>
  <si>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</si>
  <si>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</si>
  <si>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</si>
  <si>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</si>
  <si>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</si>
  <si>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</si>
  <si>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</si>
  <si>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</si>
  <si>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</si>
  <si>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</si>
  <si>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</si>
  <si>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</si>
  <si>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</si>
  <si>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</si>
  <si>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</si>
  <si>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INCATE</t>
  </si>
  <si>
    <t>1 Y 4</t>
  </si>
  <si>
    <t xml:space="preserve">CORPORACION INCATE </t>
  </si>
  <si>
    <t>MINISTERIO DE EDUCACION NACIONAL -ICETEX</t>
  </si>
  <si>
    <t>NA</t>
  </si>
  <si>
    <t>CONVENIO FPI-47-041 DEL 2009</t>
  </si>
  <si>
    <t>77 Y 78</t>
  </si>
  <si>
    <t>MINISTERIO DE EDUCACION NACIONAL -FONADE</t>
  </si>
  <si>
    <t>CONVENIO 47-2009 DEL 5 DE OCT DEL 2012</t>
  </si>
  <si>
    <t>CONVENIO FPI47-158 DEL 2010</t>
  </si>
  <si>
    <t>CONVENIO FPI-47-731 DEL 2011</t>
  </si>
  <si>
    <t>201 Y 202</t>
  </si>
  <si>
    <t>05/12/011</t>
  </si>
  <si>
    <t xml:space="preserve">GOBERNACION DEL MAGDALENA-SECRETARIA DE EDUCACION DEPARTAMENTAL </t>
  </si>
  <si>
    <t>NO REPORTA No DE CONTRATO</t>
  </si>
  <si>
    <t>NO SE REPORTA EL VALOR DEL CONTRATO</t>
  </si>
  <si>
    <t>X</t>
  </si>
  <si>
    <t xml:space="preserve">SIN INFORMACION </t>
  </si>
  <si>
    <t>GRUPO 1</t>
  </si>
  <si>
    <t>GRUPO 4</t>
  </si>
  <si>
    <t>GRUPO 1 COORDINADOR MODALIDAD FAMILIAR</t>
  </si>
  <si>
    <t>GRUPO 1 APOYO PSICOSOCIAL MODALIDAD FAMILIAR</t>
  </si>
  <si>
    <t>GRUPO 4 COORDINADOR MODALIDAD FAMILIAR</t>
  </si>
  <si>
    <t>GRUPO 4 APOYO PSICOSOCIAL MODALIDAD FAMILIAR</t>
  </si>
  <si>
    <t>CARMEN ELODIA CERVANTES ARIZA</t>
  </si>
  <si>
    <t>ADMINISTRADOR DE EMPRESA</t>
  </si>
  <si>
    <t>UNIVERSIDAD COOPERATIVA DE COLOMBIA</t>
  </si>
  <si>
    <t>COROPORACION INCATE</t>
  </si>
  <si>
    <t>04/02/2012-15/12/2012 Y 04/12/2013AL 15/12/2013</t>
  </si>
  <si>
    <t xml:space="preserve">SI </t>
  </si>
  <si>
    <t xml:space="preserve">NO </t>
  </si>
  <si>
    <t>ROSMERY PERTUZ DIAZ</t>
  </si>
  <si>
    <t>LICENCIADA EDUCACION BASICA CON ENFASIS EN EDUCACION ARTISTICAS</t>
  </si>
  <si>
    <t>UNIVESIDAD DE PAMPLONA</t>
  </si>
  <si>
    <t>ALCALDIA MAYOR DE SANTA MARTA- SECRETARIA DE EDUCACION DISTRITAL</t>
  </si>
  <si>
    <t xml:space="preserve">YULEIDIS ESTHER FRANCO CARRAZA </t>
  </si>
  <si>
    <t>LICENCIADA EDUCACION BASICA CON ENFASIS EN INFORMATICA</t>
  </si>
  <si>
    <t xml:space="preserve">UNIVESIDAD DEL MAGDALENA </t>
  </si>
  <si>
    <t xml:space="preserve">INSTITUTO PRIMERO DE MAYO </t>
  </si>
  <si>
    <t>01/02/2011 HASTA EL AÑO 2013</t>
  </si>
  <si>
    <t>6/1020</t>
  </si>
  <si>
    <t xml:space="preserve">BERENA MARIA SANCHEZ AGUILAR </t>
  </si>
  <si>
    <t xml:space="preserve">PSICOLOGA </t>
  </si>
  <si>
    <t xml:space="preserve">UNIVESIDAD METROPOLITANA DE BARRANQUILLA </t>
  </si>
  <si>
    <t xml:space="preserve">NO PRESENTO </t>
  </si>
  <si>
    <t>04/02/2012 AL 15/12/2012 Y 04/02/2013 AL 15/12/2013</t>
  </si>
  <si>
    <t>ADRIANA CONSTANZA AREVALO CORTES</t>
  </si>
  <si>
    <t xml:space="preserve">UNIVERSIDAD NACIONAL ABIERTA Y A DISTANCIA </t>
  </si>
  <si>
    <t>No 122316</t>
  </si>
  <si>
    <t>FUNDACION CIELOS ABIERTOS</t>
  </si>
  <si>
    <t>ALJADIS DE JESUS BARROS SUAREZ</t>
  </si>
  <si>
    <t>04/02/2012 HASTA EL 15/12/2012 Y 04/02/2013 HASTA EL 15/12/2013</t>
  </si>
  <si>
    <t>ELLAMARIA TATIS ZABALA</t>
  </si>
  <si>
    <t>CENTRO EDUCATIVO JOSE CELESTINO MUTIS</t>
  </si>
  <si>
    <t>ENERO DE 2011 HASTA DICIEMBRE DE 2013</t>
  </si>
  <si>
    <t>YURANY PAOLA CAMARGO PAREDES</t>
  </si>
  <si>
    <t>04/12/2012 AL 15/12/2012 Y 04/02/2013 AL 15/12/2013</t>
  </si>
  <si>
    <t>3/800</t>
  </si>
  <si>
    <t>5/800</t>
  </si>
  <si>
    <t xml:space="preserve">PATRICIA MARGARITA FRANCO PEREIRA </t>
  </si>
  <si>
    <t>LICENCIADA EN EDUCACION PRESCOLAR</t>
  </si>
  <si>
    <t>INSTITUTO NACIONAL DE FORMACION TECNICA PROFESIONAL HUMBERTO VELASQUEZ GARCIA</t>
  </si>
  <si>
    <t>INSTITUTO PRIMERO DE MAYO</t>
  </si>
  <si>
    <t>01/02/1993 HASTA EL 10/10/2014</t>
  </si>
  <si>
    <t xml:space="preserve">GLADYS ESTHER TORREGROZA GALAN </t>
  </si>
  <si>
    <t>LICENCIADA EDUCACION BASICA CON ENFASIS EN LENGUA CASTELLANA</t>
  </si>
  <si>
    <t>ENERO DEL 2006 HASTA NOVIEMBRE DEL 2013</t>
  </si>
  <si>
    <t>FLORIDA ESTHER CABARCA CANTILLO</t>
  </si>
  <si>
    <t>FUNDACION CIELO ABIERTO</t>
  </si>
  <si>
    <t>ALCALDIA DE SANTA MARTA- SECRETARIA DE EDUCACION DISTRITAL</t>
  </si>
  <si>
    <t>YULNEIDIS KARINA MEJIA MOREU</t>
  </si>
  <si>
    <t xml:space="preserve">CUMPLE </t>
  </si>
  <si>
    <t xml:space="preserve">CORPORACION PARA EL DESARROLLO PARTICIPATIVO Y SOSTENIBLE DE LOS PEQUEÑOS PRODUCTORES RURALES </t>
  </si>
  <si>
    <t>01/09/2012 AL 30/04/2013</t>
  </si>
  <si>
    <t>JOSE VICENTE CABARCAS CANTILLO</t>
  </si>
  <si>
    <t>PSICOLOGO</t>
  </si>
  <si>
    <t xml:space="preserve">ASOCIACION PARA EL ENCUENTRO, LA RECONCILIACION Y LA PAZ Y EL INSTITUTO SAMARIO DEL SUR </t>
  </si>
  <si>
    <t xml:space="preserve">IBO ALEXANDER ROMERO REALES </t>
  </si>
  <si>
    <t xml:space="preserve">E.S.E HOSPITAL LOCAL DE REMOLINO E ICBF CENTRO ZONAL SANTA MARTA NORTE </t>
  </si>
  <si>
    <t>JULIO DEL 2014 HASTA NOVIEMBRE DEL 2014 Y 04/02/2013 HASTA 31/05/2013</t>
  </si>
  <si>
    <t>YURANIS IBETH HENRIQUEZ SANTOYA</t>
  </si>
  <si>
    <t>COLEGIO CRISTIANO DEL CARIBE</t>
  </si>
  <si>
    <t>YUDELKA MARIA CORONADO POLANCO</t>
  </si>
  <si>
    <t>UNIVERSIDAD SIMON BOLIVAR</t>
  </si>
  <si>
    <t>INSTITUTO NUEVA ENSEÑANZA</t>
  </si>
  <si>
    <t>CARLOS ANDRES AGUDELO QUEVEDO</t>
  </si>
  <si>
    <t xml:space="preserve">ADMINISTRADOR DE EMPRESA </t>
  </si>
  <si>
    <t>FUNDACION POLITECNICO GRAN COLOMBIANO</t>
  </si>
  <si>
    <t>10/082004</t>
  </si>
  <si>
    <t>LILIANA PATRICIA RODRIGUEZ FRANCO</t>
  </si>
  <si>
    <t xml:space="preserve">LICENCIADA EDUCACION BASICA CON ENFASIS EN INFORMATICA </t>
  </si>
  <si>
    <t xml:space="preserve">UNIVERSIDAD DEL MAGDALENA </t>
  </si>
  <si>
    <t>ENERO DEL 2007 HASTA NOVIEMBRE  DEL 2010</t>
  </si>
  <si>
    <t>FUNDACION EDUCATIVA SANTA FE</t>
  </si>
  <si>
    <t>01/03/2010 AL 15/12/2010 Y 01/08/2011 HASTA EL 15/12/2011</t>
  </si>
  <si>
    <t>CARLOS ALBERTO VILLA ARCHILA</t>
  </si>
  <si>
    <t xml:space="preserve">ECONOMISTA </t>
  </si>
  <si>
    <t>UNIVERSIDAD DE LA SALLE</t>
  </si>
  <si>
    <t xml:space="preserve">RESULTADOS EVALUACION COMPONENTE TECNICO GRUPO 1 </t>
  </si>
  <si>
    <t xml:space="preserve">RESULTADOS FACTORES DE PONDERACION GRUPO 1 </t>
  </si>
  <si>
    <t>LA CERTIFICACION NO REGISTRA NUMERO DE CUPOS</t>
  </si>
  <si>
    <t xml:space="preserve">EL PROPONENTE NO PRESENTO CERTIFICACIONES PARA VALORACION DE EXPERIENCIA ADICIONAL  </t>
  </si>
  <si>
    <t>COORDINADOR GENERAL DEL PROYECTO POR CADA MIL CUPOS OFERTADOS O FRACIÓN INFERIOR</t>
  </si>
  <si>
    <t>1/1820</t>
  </si>
  <si>
    <t xml:space="preserve">FUNDACION EDUCATIVA SANTA FE Y CORPORACION INCATE </t>
  </si>
  <si>
    <t>01/03/2010 AL 15/12/2010 Y 01/08/2011 HASTA EL 15/12/2011 Y    15/02/2012 AL 31/06/2013</t>
  </si>
  <si>
    <t>RESULTADOS EVALUACION COMPONENTE TECNICO GRUPO 4</t>
  </si>
  <si>
    <t xml:space="preserve">RESULTADOS FACTORES DE PONDERACION GRUPO 4 </t>
  </si>
  <si>
    <t>CONVENIO FPI-47-797 DEL 2011</t>
  </si>
  <si>
    <t>GRUPO  No 1</t>
  </si>
  <si>
    <t>GRUPO  No 4</t>
  </si>
  <si>
    <t>IED NUEVA COLOMBIA VEREDA GUACOCHE</t>
  </si>
  <si>
    <t>IED NUEVA COLOMBIA VEREDA DON DIEGO</t>
  </si>
  <si>
    <t>IED NUEVA COLOMBIA VEREDA PERICO AGUAO</t>
  </si>
  <si>
    <t>VEREDA BURITACA CALLE 5 No 6A -79</t>
  </si>
  <si>
    <t>VEREDA BURITACA CALLE5 No 4- 45 FRENTE A LA TIENDA MEMO</t>
  </si>
  <si>
    <t>VEREDA CABAÑAS DEL RIO BURITACA IGLESIA CRISTIANA FRENTE AL CAMPO DE FUTBOL</t>
  </si>
  <si>
    <t>TRONCAL DEL CARIBE VEREDA MARQUETALIA</t>
  </si>
  <si>
    <t>VEREDA LA PAZ DEL CARIBE IGLESIA CUADRANGULAR</t>
  </si>
  <si>
    <t>TRONCAL DEL CARIBE VEREDA CALABAZO IGLESIA CUADRANGULAR</t>
  </si>
  <si>
    <t>IED NUEVA COLOMBIA VEREDA TEYRUNA MARIA ANYELI (DON DIEGO) KM 56 VIA RIOHACHA</t>
  </si>
  <si>
    <t>K 40 TRONCAL DEL CARIBE VEREDA LOS COCOS</t>
  </si>
  <si>
    <t>VEREDA EN CANAL</t>
  </si>
  <si>
    <t>K41 CLL 2 # 4-23</t>
  </si>
  <si>
    <t>KILOMETRO 40 GUCHACA</t>
  </si>
  <si>
    <t>REVUELTA KILOMETRO 26</t>
  </si>
  <si>
    <t>K34 TRONCAL DEL CARIBE ESCUELA DE ORINOCO</t>
  </si>
  <si>
    <t>N/A</t>
  </si>
  <si>
    <t xml:space="preserve">MODALIDAD FAMILIAR </t>
  </si>
  <si>
    <t xml:space="preserve">FAMILIAR </t>
  </si>
  <si>
    <t>MZ1 CASA 1 ESQUINA</t>
  </si>
  <si>
    <t>MZ 12 CASA 5</t>
  </si>
  <si>
    <t>CALLE 25 No.50-82</t>
  </si>
  <si>
    <t>MASINGA COLEGIO MASINGA</t>
  </si>
  <si>
    <t>I.E.D SAN JOSÉ LOS LAURELES-BONDA</t>
  </si>
  <si>
    <t>I.E.D SAN JOSÉ DE BONDA</t>
  </si>
  <si>
    <t>COLEGIO MASINGA-BONDA</t>
  </si>
  <si>
    <t>I.E.D BONDA</t>
  </si>
  <si>
    <t>Mz O Casa 9/BARRIO LA ROSALIA</t>
  </si>
  <si>
    <t>Calle 41 # 66 - 65/ BARRIO EL YUCAL</t>
  </si>
  <si>
    <t>MZ 1 CASA 1 ESQUINA OASIS</t>
  </si>
  <si>
    <t>KRA 53 N°24-80</t>
  </si>
  <si>
    <t>KRA 65 No. 26a-67</t>
  </si>
  <si>
    <t>Calle 41 # 77 - 134/EL YUCAL</t>
  </si>
  <si>
    <t xml:space="preserve"> Mz O Casa 9/BARRIO LA ROSALIA</t>
  </si>
  <si>
    <t>CENTRO CULTURAL DE MINCA</t>
  </si>
  <si>
    <t>4/1020</t>
  </si>
  <si>
    <t>MARIA CRISTINA QUINTO CEBALLOS</t>
  </si>
  <si>
    <t>01/02/2013 AL 30/06/2013</t>
  </si>
  <si>
    <t>CUMPLE SI/NO</t>
  </si>
  <si>
    <t xml:space="preserve"> CUMPLE </t>
  </si>
  <si>
    <t>05/01/2009 HASTA EL 19/12/2012</t>
  </si>
  <si>
    <t xml:space="preserve">JAM STEVEN PADILLA NAVARRO </t>
  </si>
  <si>
    <t xml:space="preserve">PSICOLOGO SOCIAL COMUNITARIO </t>
  </si>
  <si>
    <t>DEL 04/02/2012 HASTA EL 15/12/2012 Y EL 04/12/2013 AL 15/12/2013</t>
  </si>
  <si>
    <t xml:space="preserve">MONICA ALEJANDRA TORO ALVAREZ </t>
  </si>
  <si>
    <t xml:space="preserve">CORPORACION CHIBCARA </t>
  </si>
  <si>
    <t>ENERO DEL 2007 HASTA ENERO DEL 2011</t>
  </si>
  <si>
    <t>DESDE EL 07/01/ 1965 HASTA 15/11/2014</t>
  </si>
  <si>
    <t xml:space="preserve">19/02/2010 HASTA 18/06/2010 Y 01/30/2009 HASTA 30/11/2009 </t>
  </si>
  <si>
    <t>DESDE EL 04/02/2013  HASTA EL 30/11/201</t>
  </si>
  <si>
    <t>03/01/2011 HASTA 30/11/ 2012</t>
  </si>
  <si>
    <t xml:space="preserve"> </t>
  </si>
  <si>
    <t>PRESENTAR CERTIFICACION LABORAL CORRESPONDIENTE AL FOLIO 269 Y 270. EL PROPONENTE NO PRESENTO CERTIFICACION LABORAL SOLICITADA EN LA EVALUACION PRELIMINAR</t>
  </si>
  <si>
    <t>SOLO SE TIENE EN CUENTA EL TIEMPO, EL PROPONENTE ACREDITA LOS CUPOS CON EL CONVENIO No  CONVENIO FPI-47-041 DEL 2009</t>
  </si>
  <si>
    <t>NO CUMPLE</t>
  </si>
  <si>
    <t>LA CERTIFICACION NO REGISTRA NUMERO DE CUPOS. LA EXPERIENCIA QUE SE QUIERE HACER VALIDAR COMO HABILITANTE NO ES DEL PROPONENTE CORPORACION SI NO DEL COLEGIO INSTITUTO DE CAPACITACION INCATE QUIENES SON DOS PERSONAS JURIDICAS DISTINTA. POR LO TANTO NO SE SUBSANO  Y VALIDO.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</si>
</sst>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d/mm/yyyy;@"/>
  </numFmts>
  <fonts count="41"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1"/>
      <name val="Calibri"/>
      <family val="2"/>
      <scheme val="minor"/>
    </font>
    <font>
      <b/>
      <sz val="11"/>
      <color rgb="FFFF0000"/>
      <name val="Calibri"/>
      <family val="2"/>
      <scheme val="minor"/>
    </font>
    <font>
      <sz val="11"/>
      <color rgb="FFFF0000"/>
      <name val="Calibri"/>
      <family val="2"/>
      <scheme val="minor"/>
    </font>
    <font>
      <sz val="11"/>
      <name val="Arial Narrow"/>
      <family val="2"/>
    </font>
  </fonts>
  <fills count="1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rgb="FF0070C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34">
    <xf numFmtId="0" fontId="0" fillId="0" borderId="0" xfId="0"/>
    <xf numFmtId="0" fontId="0" fillId="0" borderId="1" xfId="0" applyBorder="1"/>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3" borderId="1" xfId="0" applyFill="1" applyBorder="1" applyAlignment="1">
      <alignment horizontal="right"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1" fontId="0" fillId="0" borderId="1" xfId="0" applyNumberFormat="1" applyFill="1" applyBorder="1" applyAlignment="1">
      <alignment horizontal="center" vertical="center"/>
    </xf>
    <xf numFmtId="0" fontId="1" fillId="0" borderId="1" xfId="0" applyFont="1" applyFill="1" applyBorder="1" applyAlignment="1">
      <alignment horizontal="center" vertical="center" wrapText="1"/>
    </xf>
    <xf numFmtId="0" fontId="0" fillId="0" borderId="0" xfId="0" applyBorder="1" applyAlignment="1">
      <alignment vertical="center" wrapText="1"/>
    </xf>
    <xf numFmtId="0" fontId="0" fillId="0" borderId="0" xfId="0" applyBorder="1" applyAlignment="1">
      <alignment horizontal="center" vertical="center"/>
    </xf>
    <xf numFmtId="14" fontId="1" fillId="0" borderId="1" xfId="0" applyNumberFormat="1" applyFont="1" applyFill="1" applyBorder="1" applyAlignment="1">
      <alignment horizontal="center" vertical="center" wrapText="1"/>
    </xf>
    <xf numFmtId="14" fontId="1" fillId="0" borderId="39" xfId="0" applyNumberFormat="1" applyFont="1" applyFill="1" applyBorder="1" applyAlignment="1">
      <alignment horizontal="center" vertical="center" wrapText="1"/>
    </xf>
    <xf numFmtId="0" fontId="1" fillId="0" borderId="1" xfId="0" applyFont="1" applyFill="1" applyBorder="1"/>
    <xf numFmtId="0" fontId="1" fillId="0" borderId="1" xfId="0" applyFont="1" applyFill="1" applyBorder="1" applyAlignment="1">
      <alignment wrapText="1"/>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0" fillId="0" borderId="0" xfId="0" applyAlignment="1">
      <alignment horizontal="center"/>
    </xf>
    <xf numFmtId="0" fontId="9" fillId="0"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44" fontId="0" fillId="3" borderId="1" xfId="3" applyFont="1" applyFill="1" applyBorder="1" applyAlignment="1">
      <alignment vertical="center"/>
    </xf>
    <xf numFmtId="0" fontId="1" fillId="2" borderId="1" xfId="0" applyFont="1" applyFill="1" applyBorder="1" applyAlignment="1">
      <alignment horizontal="center"/>
    </xf>
    <xf numFmtId="0" fontId="0" fillId="0" borderId="1" xfId="0" applyBorder="1" applyAlignment="1">
      <alignment horizontal="center" vertical="center"/>
    </xf>
    <xf numFmtId="44" fontId="13" fillId="0" borderId="1" xfId="3" applyFont="1" applyFill="1" applyBorder="1" applyAlignment="1">
      <alignment horizontal="right" vertical="center" wrapText="1"/>
    </xf>
    <xf numFmtId="0" fontId="20" fillId="2" borderId="0" xfId="0" applyFont="1" applyFill="1" applyBorder="1" applyAlignment="1">
      <alignment horizontal="center" vertical="center" wrapText="1"/>
    </xf>
    <xf numFmtId="0" fontId="39" fillId="0" borderId="0" xfId="0" applyFont="1" applyBorder="1" applyAlignment="1">
      <alignment horizontal="center" vertical="center" wrapText="1"/>
    </xf>
    <xf numFmtId="0" fontId="39" fillId="0" borderId="0" xfId="0" applyFont="1"/>
    <xf numFmtId="0" fontId="39" fillId="0" borderId="0" xfId="0" applyFont="1" applyAlignment="1">
      <alignment horizontal="center" vertical="center"/>
    </xf>
    <xf numFmtId="0" fontId="38" fillId="0" borderId="0" xfId="0" applyFont="1" applyAlignment="1">
      <alignment horizontal="center" vertical="center"/>
    </xf>
    <xf numFmtId="0" fontId="39" fillId="0" borderId="0" xfId="0" applyFont="1" applyAlignment="1">
      <alignment vertical="center"/>
    </xf>
    <xf numFmtId="0" fontId="0" fillId="0" borderId="0" xfId="0" applyFill="1" applyBorder="1" applyAlignment="1">
      <alignment horizontal="center" vertical="distributed" wrapText="1"/>
    </xf>
    <xf numFmtId="0" fontId="0" fillId="0" borderId="0" xfId="0" applyBorder="1" applyAlignment="1">
      <alignment horizontal="center" vertical="distributed" wrapText="1"/>
    </xf>
    <xf numFmtId="0" fontId="14" fillId="0" borderId="1" xfId="0" applyFont="1" applyBorder="1" applyAlignment="1">
      <alignment horizontal="center" vertical="center"/>
    </xf>
    <xf numFmtId="0" fontId="20" fillId="0" borderId="1" xfId="0" applyFont="1" applyBorder="1" applyAlignment="1">
      <alignment horizontal="justify" vertical="center" wrapText="1"/>
    </xf>
    <xf numFmtId="0" fontId="20" fillId="0" borderId="1" xfId="0" applyFont="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11" borderId="0" xfId="0" applyFill="1" applyBorder="1" applyAlignment="1">
      <alignment horizontal="center" vertical="center" wrapText="1"/>
    </xf>
    <xf numFmtId="0" fontId="0" fillId="11" borderId="1" xfId="0" applyFill="1" applyBorder="1" applyAlignment="1">
      <alignment vertical="center"/>
    </xf>
    <xf numFmtId="0" fontId="0" fillId="11" borderId="0" xfId="0" applyFill="1"/>
    <xf numFmtId="0" fontId="0" fillId="11" borderId="0" xfId="0" applyFill="1" applyAlignment="1">
      <alignment horizontal="center" vertical="center"/>
    </xf>
    <xf numFmtId="0" fontId="1" fillId="11" borderId="0" xfId="0" applyFont="1" applyFill="1" applyAlignment="1">
      <alignment horizontal="center" vertical="center"/>
    </xf>
    <xf numFmtId="0" fontId="0" fillId="11" borderId="0" xfId="0" applyFill="1" applyAlignment="1">
      <alignment vertical="center"/>
    </xf>
    <xf numFmtId="0" fontId="14" fillId="0" borderId="1" xfId="0" applyFont="1" applyBorder="1" applyAlignment="1">
      <alignment vertical="center"/>
    </xf>
    <xf numFmtId="0" fontId="14" fillId="11" borderId="1" xfId="0" applyFont="1" applyFill="1" applyBorder="1" applyAlignment="1">
      <alignment vertical="center"/>
    </xf>
    <xf numFmtId="0" fontId="0" fillId="12" borderId="0" xfId="0" applyFill="1" applyAlignment="1">
      <alignment vertical="center"/>
    </xf>
    <xf numFmtId="0" fontId="14" fillId="0" borderId="1" xfId="0" applyFont="1" applyFill="1" applyBorder="1" applyAlignment="1">
      <alignment horizontal="center" vertical="center"/>
    </xf>
    <xf numFmtId="0" fontId="39" fillId="0" borderId="1" xfId="0" applyFont="1" applyFill="1" applyBorder="1" applyAlignment="1">
      <alignment horizontal="center" vertical="center"/>
    </xf>
    <xf numFmtId="0" fontId="39" fillId="0" borderId="1" xfId="0" applyFont="1" applyFill="1" applyBorder="1" applyAlignment="1">
      <alignment vertical="center"/>
    </xf>
    <xf numFmtId="0" fontId="14" fillId="0" borderId="1" xfId="0" applyFont="1" applyFill="1" applyBorder="1" applyAlignment="1">
      <alignment horizontal="center"/>
    </xf>
    <xf numFmtId="170"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xf numFmtId="49" fontId="0" fillId="0" borderId="1" xfId="0" applyNumberFormat="1" applyFill="1" applyBorder="1" applyAlignment="1">
      <alignment horizontal="center" vertical="center" wrapText="1"/>
    </xf>
    <xf numFmtId="0" fontId="0" fillId="0" borderId="14" xfId="0" applyFill="1" applyBorder="1" applyAlignment="1">
      <alignment horizontal="center" vertical="center" wrapText="1"/>
    </xf>
    <xf numFmtId="0" fontId="0" fillId="0" borderId="1" xfId="0" applyFill="1" applyBorder="1" applyAlignment="1">
      <alignment horizontal="center" vertical="distributed" wrapText="1"/>
    </xf>
    <xf numFmtId="0" fontId="0" fillId="0" borderId="1" xfId="0" applyFill="1" applyBorder="1" applyAlignment="1">
      <alignment wrapText="1"/>
    </xf>
    <xf numFmtId="0" fontId="0" fillId="0" borderId="1" xfId="0"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4" fillId="0" borderId="14" xfId="0" applyFont="1" applyFill="1" applyBorder="1" applyAlignment="1">
      <alignment horizontal="center" vertical="center" wrapText="1"/>
    </xf>
    <xf numFmtId="0" fontId="40" fillId="0" borderId="1" xfId="0" applyFont="1" applyFill="1" applyBorder="1" applyAlignment="1">
      <alignment wrapText="1"/>
    </xf>
    <xf numFmtId="0" fontId="40" fillId="0" borderId="1" xfId="0" applyFont="1" applyFill="1" applyBorder="1" applyAlignment="1">
      <alignment horizontal="center" wrapText="1"/>
    </xf>
    <xf numFmtId="14" fontId="1" fillId="0" borderId="1" xfId="0" applyNumberFormat="1" applyFont="1" applyFill="1" applyBorder="1" applyAlignment="1">
      <alignment horizontal="center"/>
    </xf>
    <xf numFmtId="0" fontId="1" fillId="0" borderId="1" xfId="0" applyFont="1" applyFill="1" applyBorder="1" applyAlignment="1">
      <alignment horizontal="center" vertical="top" wrapText="1"/>
    </xf>
    <xf numFmtId="0" fontId="1" fillId="0" borderId="5" xfId="0" applyFont="1" applyFill="1" applyBorder="1" applyAlignment="1">
      <alignment horizontal="center" vertical="top" wrapText="1"/>
    </xf>
    <xf numFmtId="14" fontId="1" fillId="0" borderId="1" xfId="0" applyNumberFormat="1" applyFont="1" applyFill="1" applyBorder="1" applyAlignment="1">
      <alignment horizontal="center" vertical="center"/>
    </xf>
    <xf numFmtId="0" fontId="37" fillId="0" borderId="1" xfId="0" applyFont="1" applyFill="1" applyBorder="1" applyAlignment="1">
      <alignment horizontal="center" vertical="center" wrapText="1"/>
    </xf>
    <xf numFmtId="14" fontId="1" fillId="0" borderId="1" xfId="0" applyNumberFormat="1" applyFont="1" applyFill="1" applyBorder="1" applyAlignment="1"/>
    <xf numFmtId="0" fontId="1" fillId="0" borderId="14" xfId="0" applyFont="1" applyFill="1" applyBorder="1" applyAlignment="1"/>
    <xf numFmtId="0" fontId="1" fillId="0" borderId="1" xfId="0" applyFont="1" applyFill="1" applyBorder="1" applyAlignment="1">
      <alignment vertical="center" wrapText="1"/>
    </xf>
    <xf numFmtId="0" fontId="0" fillId="0" borderId="1" xfId="0" applyFill="1" applyBorder="1" applyAlignment="1">
      <alignment vertical="center" wrapText="1"/>
    </xf>
    <xf numFmtId="14" fontId="1" fillId="0" borderId="1" xfId="0" applyNumberFormat="1" applyFont="1" applyFill="1" applyBorder="1" applyAlignment="1">
      <alignment vertical="center"/>
    </xf>
    <xf numFmtId="0" fontId="1" fillId="0" borderId="5" xfId="0" applyFont="1" applyFill="1" applyBorder="1" applyAlignment="1">
      <alignment vertical="center" wrapText="1"/>
    </xf>
    <xf numFmtId="0" fontId="1" fillId="0" borderId="14" xfId="0" applyFont="1" applyFill="1" applyBorder="1" applyAlignment="1">
      <alignment vertical="center" wrapText="1"/>
    </xf>
    <xf numFmtId="0" fontId="37" fillId="0" borderId="1" xfId="0" applyFont="1" applyFill="1" applyBorder="1" applyAlignment="1">
      <alignment horizontal="center" vertical="top" wrapText="1"/>
    </xf>
    <xf numFmtId="0" fontId="0" fillId="0" borderId="1" xfId="0" applyFont="1" applyFill="1" applyBorder="1" applyAlignment="1">
      <alignment wrapText="1"/>
    </xf>
    <xf numFmtId="0" fontId="37" fillId="0" borderId="1" xfId="0" applyFont="1" applyFill="1" applyBorder="1" applyAlignment="1">
      <alignment horizontal="center" wrapText="1"/>
    </xf>
    <xf numFmtId="0" fontId="1" fillId="0" borderId="1" xfId="0" applyFont="1" applyFill="1" applyBorder="1" applyAlignment="1"/>
    <xf numFmtId="0" fontId="0" fillId="0" borderId="1" xfId="0" applyFill="1" applyBorder="1" applyAlignment="1">
      <alignment horizontal="center" wrapText="1"/>
    </xf>
    <xf numFmtId="0" fontId="1" fillId="0" borderId="15"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1" xfId="0" applyFont="1" applyFill="1" applyBorder="1" applyAlignment="1">
      <alignment horizontal="center" wrapText="1"/>
    </xf>
    <xf numFmtId="0" fontId="0" fillId="0" borderId="0" xfId="0" applyFill="1"/>
    <xf numFmtId="0" fontId="1" fillId="0" borderId="0" xfId="0" applyFont="1" applyFill="1" applyAlignment="1">
      <alignment vertical="center"/>
    </xf>
    <xf numFmtId="0" fontId="6"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1" fillId="0" borderId="44" xfId="0" applyFont="1" applyFill="1" applyBorder="1" applyAlignment="1">
      <alignmen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1" fillId="0" borderId="40" xfId="0" applyFont="1" applyFill="1" applyBorder="1" applyAlignment="1">
      <alignment horizontal="center" vertical="center"/>
    </xf>
    <xf numFmtId="0" fontId="1" fillId="0" borderId="44" xfId="0" applyFont="1" applyFill="1" applyBorder="1" applyAlignment="1">
      <alignment horizontal="center" vertical="center"/>
    </xf>
    <xf numFmtId="0" fontId="1" fillId="0" borderId="42" xfId="0" applyFont="1" applyFill="1" applyBorder="1" applyAlignment="1">
      <alignment horizontal="center" vertical="center"/>
    </xf>
    <xf numFmtId="0" fontId="0" fillId="0" borderId="5" xfId="0" applyFill="1" applyBorder="1" applyAlignment="1">
      <alignment horizontal="center" vertical="distributed" wrapText="1"/>
    </xf>
    <xf numFmtId="0" fontId="0" fillId="0" borderId="14" xfId="0" applyFill="1" applyBorder="1" applyAlignment="1">
      <alignment horizontal="center" vertical="distributed" wrapText="1"/>
    </xf>
    <xf numFmtId="0" fontId="0" fillId="0" borderId="40" xfId="0" applyFill="1" applyBorder="1" applyAlignment="1">
      <alignment horizontal="center" vertical="center"/>
    </xf>
    <xf numFmtId="0" fontId="0" fillId="0" borderId="42" xfId="0"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Fill="1" applyBorder="1" applyAlignment="1">
      <alignment horizontal="center" vertical="center" wrapText="1"/>
    </xf>
    <xf numFmtId="0" fontId="4" fillId="0" borderId="1"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4" fillId="0" borderId="13" xfId="0" applyFont="1" applyBorder="1" applyAlignment="1">
      <alignment horizontal="center" vertical="center"/>
    </xf>
    <xf numFmtId="0" fontId="14" fillId="0" borderId="4" xfId="0" applyFont="1" applyBorder="1" applyAlignment="1">
      <alignment horizontal="center" vertical="center"/>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37" fillId="0" borderId="5" xfId="0" applyFont="1" applyFill="1" applyBorder="1" applyAlignment="1">
      <alignment horizontal="center" vertical="top" wrapText="1"/>
    </xf>
    <xf numFmtId="0" fontId="37" fillId="0" borderId="14" xfId="0" applyFont="1" applyFill="1" applyBorder="1" applyAlignment="1">
      <alignment horizontal="center" vertical="top"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14"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55" t="s">
        <v>91</v>
      </c>
      <c r="B2" s="255"/>
      <c r="C2" s="255"/>
      <c r="D2" s="255"/>
      <c r="E2" s="255"/>
      <c r="F2" s="255"/>
      <c r="G2" s="255"/>
      <c r="H2" s="255"/>
      <c r="I2" s="255"/>
      <c r="J2" s="255"/>
      <c r="K2" s="255"/>
      <c r="L2" s="255"/>
    </row>
    <row r="4" spans="1:12" ht="16.5" x14ac:dyDescent="0.25">
      <c r="A4" s="236" t="s">
        <v>62</v>
      </c>
      <c r="B4" s="236"/>
      <c r="C4" s="236"/>
      <c r="D4" s="236"/>
      <c r="E4" s="236"/>
      <c r="F4" s="236"/>
      <c r="G4" s="236"/>
      <c r="H4" s="236"/>
      <c r="I4" s="236"/>
      <c r="J4" s="236"/>
      <c r="K4" s="236"/>
      <c r="L4" s="236"/>
    </row>
    <row r="5" spans="1:12" ht="16.5" x14ac:dyDescent="0.25">
      <c r="A5" s="66"/>
    </row>
    <row r="6" spans="1:12" ht="16.5" x14ac:dyDescent="0.25">
      <c r="A6" s="236" t="s">
        <v>63</v>
      </c>
      <c r="B6" s="236"/>
      <c r="C6" s="236"/>
      <c r="D6" s="236"/>
      <c r="E6" s="236"/>
      <c r="F6" s="236"/>
      <c r="G6" s="236"/>
      <c r="H6" s="236"/>
      <c r="I6" s="236"/>
      <c r="J6" s="236"/>
      <c r="K6" s="236"/>
      <c r="L6" s="236"/>
    </row>
    <row r="7" spans="1:12" ht="16.5" x14ac:dyDescent="0.25">
      <c r="A7" s="67"/>
    </row>
    <row r="8" spans="1:12" ht="109.5" customHeight="1" x14ac:dyDescent="0.25">
      <c r="A8" s="237" t="s">
        <v>136</v>
      </c>
      <c r="B8" s="237"/>
      <c r="C8" s="237"/>
      <c r="D8" s="237"/>
      <c r="E8" s="237"/>
      <c r="F8" s="237"/>
      <c r="G8" s="237"/>
      <c r="H8" s="237"/>
      <c r="I8" s="237"/>
      <c r="J8" s="237"/>
      <c r="K8" s="237"/>
      <c r="L8" s="237"/>
    </row>
    <row r="9" spans="1:12" ht="45.75" customHeight="1" x14ac:dyDescent="0.25">
      <c r="A9" s="237"/>
      <c r="B9" s="237"/>
      <c r="C9" s="237"/>
      <c r="D9" s="237"/>
      <c r="E9" s="237"/>
      <c r="F9" s="237"/>
      <c r="G9" s="237"/>
      <c r="H9" s="237"/>
      <c r="I9" s="237"/>
      <c r="J9" s="237"/>
      <c r="K9" s="237"/>
      <c r="L9" s="237"/>
    </row>
    <row r="10" spans="1:12" ht="28.5" customHeight="1" x14ac:dyDescent="0.25">
      <c r="A10" s="237" t="s">
        <v>94</v>
      </c>
      <c r="B10" s="237"/>
      <c r="C10" s="237"/>
      <c r="D10" s="237"/>
      <c r="E10" s="237"/>
      <c r="F10" s="237"/>
      <c r="G10" s="237"/>
      <c r="H10" s="237"/>
      <c r="I10" s="237"/>
      <c r="J10" s="237"/>
      <c r="K10" s="237"/>
      <c r="L10" s="237"/>
    </row>
    <row r="11" spans="1:12" ht="28.5" customHeight="1" x14ac:dyDescent="0.25">
      <c r="A11" s="237"/>
      <c r="B11" s="237"/>
      <c r="C11" s="237"/>
      <c r="D11" s="237"/>
      <c r="E11" s="237"/>
      <c r="F11" s="237"/>
      <c r="G11" s="237"/>
      <c r="H11" s="237"/>
      <c r="I11" s="237"/>
      <c r="J11" s="237"/>
      <c r="K11" s="237"/>
      <c r="L11" s="237"/>
    </row>
    <row r="12" spans="1:12" ht="15.75" thickBot="1" x14ac:dyDescent="0.3"/>
    <row r="13" spans="1:12" ht="15.75" thickBot="1" x14ac:dyDescent="0.3">
      <c r="A13" s="68" t="s">
        <v>64</v>
      </c>
      <c r="B13" s="238" t="s">
        <v>90</v>
      </c>
      <c r="C13" s="239"/>
      <c r="D13" s="239"/>
      <c r="E13" s="239"/>
      <c r="F13" s="239"/>
      <c r="G13" s="239"/>
      <c r="H13" s="239"/>
      <c r="I13" s="239"/>
      <c r="J13" s="239"/>
      <c r="K13" s="239"/>
      <c r="L13" s="239"/>
    </row>
    <row r="14" spans="1:12" ht="15.75" thickBot="1" x14ac:dyDescent="0.3">
      <c r="A14" s="69">
        <v>1</v>
      </c>
      <c r="B14" s="254"/>
      <c r="C14" s="254"/>
      <c r="D14" s="254"/>
      <c r="E14" s="254"/>
      <c r="F14" s="254"/>
      <c r="G14" s="254"/>
      <c r="H14" s="254"/>
      <c r="I14" s="254"/>
      <c r="J14" s="254"/>
      <c r="K14" s="254"/>
      <c r="L14" s="254"/>
    </row>
    <row r="15" spans="1:12" ht="15.75" thickBot="1" x14ac:dyDescent="0.3">
      <c r="A15" s="69">
        <v>2</v>
      </c>
      <c r="B15" s="254"/>
      <c r="C15" s="254"/>
      <c r="D15" s="254"/>
      <c r="E15" s="254"/>
      <c r="F15" s="254"/>
      <c r="G15" s="254"/>
      <c r="H15" s="254"/>
      <c r="I15" s="254"/>
      <c r="J15" s="254"/>
      <c r="K15" s="254"/>
      <c r="L15" s="254"/>
    </row>
    <row r="16" spans="1:12" ht="15.75" thickBot="1" x14ac:dyDescent="0.3">
      <c r="A16" s="69">
        <v>3</v>
      </c>
      <c r="B16" s="254"/>
      <c r="C16" s="254"/>
      <c r="D16" s="254"/>
      <c r="E16" s="254"/>
      <c r="F16" s="254"/>
      <c r="G16" s="254"/>
      <c r="H16" s="254"/>
      <c r="I16" s="254"/>
      <c r="J16" s="254"/>
      <c r="K16" s="254"/>
      <c r="L16" s="254"/>
    </row>
    <row r="17" spans="1:12" ht="15.75" thickBot="1" x14ac:dyDescent="0.3">
      <c r="A17" s="69">
        <v>4</v>
      </c>
      <c r="B17" s="254"/>
      <c r="C17" s="254"/>
      <c r="D17" s="254"/>
      <c r="E17" s="254"/>
      <c r="F17" s="254"/>
      <c r="G17" s="254"/>
      <c r="H17" s="254"/>
      <c r="I17" s="254"/>
      <c r="J17" s="254"/>
      <c r="K17" s="254"/>
      <c r="L17" s="254"/>
    </row>
    <row r="18" spans="1:12" ht="15.75" thickBot="1" x14ac:dyDescent="0.3">
      <c r="A18" s="69">
        <v>5</v>
      </c>
      <c r="B18" s="254"/>
      <c r="C18" s="254"/>
      <c r="D18" s="254"/>
      <c r="E18" s="254"/>
      <c r="F18" s="254"/>
      <c r="G18" s="254"/>
      <c r="H18" s="254"/>
      <c r="I18" s="254"/>
      <c r="J18" s="254"/>
      <c r="K18" s="254"/>
      <c r="L18" s="254"/>
    </row>
    <row r="19" spans="1:12" x14ac:dyDescent="0.25">
      <c r="A19" s="76"/>
      <c r="B19" s="76"/>
      <c r="C19" s="76"/>
      <c r="D19" s="76"/>
      <c r="E19" s="76"/>
      <c r="F19" s="76"/>
      <c r="G19" s="76"/>
      <c r="H19" s="76"/>
      <c r="I19" s="76"/>
      <c r="J19" s="76"/>
      <c r="K19" s="76"/>
      <c r="L19" s="76"/>
    </row>
    <row r="20" spans="1:12" x14ac:dyDescent="0.25">
      <c r="A20" s="77"/>
      <c r="B20" s="76"/>
      <c r="C20" s="76"/>
      <c r="D20" s="76"/>
      <c r="E20" s="76"/>
      <c r="F20" s="76"/>
      <c r="G20" s="76"/>
      <c r="H20" s="76"/>
      <c r="I20" s="76"/>
      <c r="J20" s="76"/>
      <c r="K20" s="76"/>
      <c r="L20" s="76"/>
    </row>
    <row r="21" spans="1:12" x14ac:dyDescent="0.25">
      <c r="A21" s="256" t="s">
        <v>89</v>
      </c>
      <c r="B21" s="256"/>
      <c r="C21" s="256"/>
      <c r="D21" s="256"/>
      <c r="E21" s="256"/>
      <c r="F21" s="256"/>
      <c r="G21" s="256"/>
      <c r="H21" s="256"/>
      <c r="I21" s="256"/>
      <c r="J21" s="256"/>
      <c r="K21" s="256"/>
      <c r="L21" s="256"/>
    </row>
    <row r="23" spans="1:12" ht="27" customHeight="1" x14ac:dyDescent="0.25">
      <c r="A23" s="240" t="s">
        <v>65</v>
      </c>
      <c r="B23" s="240"/>
      <c r="C23" s="240"/>
      <c r="D23" s="240"/>
      <c r="E23" s="71" t="s">
        <v>66</v>
      </c>
      <c r="F23" s="70" t="s">
        <v>67</v>
      </c>
      <c r="G23" s="70" t="s">
        <v>68</v>
      </c>
      <c r="H23" s="240" t="s">
        <v>3</v>
      </c>
      <c r="I23" s="240"/>
      <c r="J23" s="240"/>
      <c r="K23" s="240"/>
      <c r="L23" s="240"/>
    </row>
    <row r="24" spans="1:12" ht="30.75" customHeight="1" x14ac:dyDescent="0.25">
      <c r="A24" s="248" t="s">
        <v>98</v>
      </c>
      <c r="B24" s="249"/>
      <c r="C24" s="249"/>
      <c r="D24" s="250"/>
      <c r="E24" s="72"/>
      <c r="F24" s="1"/>
      <c r="G24" s="1"/>
      <c r="H24" s="247"/>
      <c r="I24" s="247"/>
      <c r="J24" s="247"/>
      <c r="K24" s="247"/>
      <c r="L24" s="247"/>
    </row>
    <row r="25" spans="1:12" ht="35.25" customHeight="1" x14ac:dyDescent="0.25">
      <c r="A25" s="251" t="s">
        <v>99</v>
      </c>
      <c r="B25" s="252"/>
      <c r="C25" s="252"/>
      <c r="D25" s="253"/>
      <c r="E25" s="73"/>
      <c r="F25" s="1"/>
      <c r="G25" s="1"/>
      <c r="H25" s="247"/>
      <c r="I25" s="247"/>
      <c r="J25" s="247"/>
      <c r="K25" s="247"/>
      <c r="L25" s="247"/>
    </row>
    <row r="26" spans="1:12" ht="24.75" customHeight="1" x14ac:dyDescent="0.25">
      <c r="A26" s="251" t="s">
        <v>137</v>
      </c>
      <c r="B26" s="252"/>
      <c r="C26" s="252"/>
      <c r="D26" s="253"/>
      <c r="E26" s="73"/>
      <c r="F26" s="1"/>
      <c r="G26" s="1"/>
      <c r="H26" s="247"/>
      <c r="I26" s="247"/>
      <c r="J26" s="247"/>
      <c r="K26" s="247"/>
      <c r="L26" s="247"/>
    </row>
    <row r="27" spans="1:12" ht="27" customHeight="1" x14ac:dyDescent="0.25">
      <c r="A27" s="241" t="s">
        <v>69</v>
      </c>
      <c r="B27" s="242"/>
      <c r="C27" s="242"/>
      <c r="D27" s="243"/>
      <c r="E27" s="74"/>
      <c r="F27" s="1"/>
      <c r="G27" s="1"/>
      <c r="H27" s="247"/>
      <c r="I27" s="247"/>
      <c r="J27" s="247"/>
      <c r="K27" s="247"/>
      <c r="L27" s="247"/>
    </row>
    <row r="28" spans="1:12" ht="20.25" customHeight="1" x14ac:dyDescent="0.25">
      <c r="A28" s="241" t="s">
        <v>93</v>
      </c>
      <c r="B28" s="242"/>
      <c r="C28" s="242"/>
      <c r="D28" s="243"/>
      <c r="E28" s="74"/>
      <c r="F28" s="1"/>
      <c r="G28" s="1"/>
      <c r="H28" s="244"/>
      <c r="I28" s="245"/>
      <c r="J28" s="245"/>
      <c r="K28" s="245"/>
      <c r="L28" s="246"/>
    </row>
    <row r="29" spans="1:12" ht="28.5" customHeight="1" x14ac:dyDescent="0.25">
      <c r="A29" s="241" t="s">
        <v>138</v>
      </c>
      <c r="B29" s="242"/>
      <c r="C29" s="242"/>
      <c r="D29" s="243"/>
      <c r="E29" s="74"/>
      <c r="F29" s="1"/>
      <c r="G29" s="1"/>
      <c r="H29" s="247"/>
      <c r="I29" s="247"/>
      <c r="J29" s="247"/>
      <c r="K29" s="247"/>
      <c r="L29" s="247"/>
    </row>
    <row r="30" spans="1:12" ht="28.5" customHeight="1" x14ac:dyDescent="0.25">
      <c r="A30" s="241" t="s">
        <v>96</v>
      </c>
      <c r="B30" s="242"/>
      <c r="C30" s="242"/>
      <c r="D30" s="243"/>
      <c r="E30" s="74"/>
      <c r="F30" s="1"/>
      <c r="G30" s="1"/>
      <c r="H30" s="244"/>
      <c r="I30" s="245"/>
      <c r="J30" s="245"/>
      <c r="K30" s="245"/>
      <c r="L30" s="246"/>
    </row>
    <row r="31" spans="1:12" ht="15.75" customHeight="1" x14ac:dyDescent="0.25">
      <c r="A31" s="251" t="s">
        <v>70</v>
      </c>
      <c r="B31" s="252"/>
      <c r="C31" s="252"/>
      <c r="D31" s="253"/>
      <c r="E31" s="73"/>
      <c r="F31" s="1"/>
      <c r="G31" s="1"/>
      <c r="H31" s="247"/>
      <c r="I31" s="247"/>
      <c r="J31" s="247"/>
      <c r="K31" s="247"/>
      <c r="L31" s="247"/>
    </row>
    <row r="32" spans="1:12" ht="19.5" customHeight="1" x14ac:dyDescent="0.25">
      <c r="A32" s="251" t="s">
        <v>71</v>
      </c>
      <c r="B32" s="252"/>
      <c r="C32" s="252"/>
      <c r="D32" s="253"/>
      <c r="E32" s="73"/>
      <c r="F32" s="1"/>
      <c r="G32" s="1"/>
      <c r="H32" s="247"/>
      <c r="I32" s="247"/>
      <c r="J32" s="247"/>
      <c r="K32" s="247"/>
      <c r="L32" s="247"/>
    </row>
    <row r="33" spans="1:12" ht="27.75" customHeight="1" x14ac:dyDescent="0.25">
      <c r="A33" s="251" t="s">
        <v>72</v>
      </c>
      <c r="B33" s="252"/>
      <c r="C33" s="252"/>
      <c r="D33" s="253"/>
      <c r="E33" s="73"/>
      <c r="F33" s="1"/>
      <c r="G33" s="1"/>
      <c r="H33" s="247"/>
      <c r="I33" s="247"/>
      <c r="J33" s="247"/>
      <c r="K33" s="247"/>
      <c r="L33" s="247"/>
    </row>
    <row r="34" spans="1:12" ht="61.5" customHeight="1" x14ac:dyDescent="0.25">
      <c r="A34" s="251" t="s">
        <v>73</v>
      </c>
      <c r="B34" s="252"/>
      <c r="C34" s="252"/>
      <c r="D34" s="253"/>
      <c r="E34" s="73"/>
      <c r="F34" s="1"/>
      <c r="G34" s="1"/>
      <c r="H34" s="247"/>
      <c r="I34" s="247"/>
      <c r="J34" s="247"/>
      <c r="K34" s="247"/>
      <c r="L34" s="247"/>
    </row>
    <row r="35" spans="1:12" ht="17.25" customHeight="1" x14ac:dyDescent="0.25">
      <c r="A35" s="251" t="s">
        <v>74</v>
      </c>
      <c r="B35" s="252"/>
      <c r="C35" s="252"/>
      <c r="D35" s="253"/>
      <c r="E35" s="73"/>
      <c r="F35" s="1"/>
      <c r="G35" s="1"/>
      <c r="H35" s="247"/>
      <c r="I35" s="247"/>
      <c r="J35" s="247"/>
      <c r="K35" s="247"/>
      <c r="L35" s="247"/>
    </row>
    <row r="36" spans="1:12" ht="24" customHeight="1" x14ac:dyDescent="0.25">
      <c r="A36" s="257" t="s">
        <v>95</v>
      </c>
      <c r="B36" s="258"/>
      <c r="C36" s="258"/>
      <c r="D36" s="259"/>
      <c r="E36" s="73"/>
      <c r="F36" s="1"/>
      <c r="G36" s="1"/>
      <c r="H36" s="244"/>
      <c r="I36" s="245"/>
      <c r="J36" s="245"/>
      <c r="K36" s="245"/>
      <c r="L36" s="246"/>
    </row>
    <row r="37" spans="1:12" ht="24" customHeight="1" x14ac:dyDescent="0.25">
      <c r="A37" s="251" t="s">
        <v>100</v>
      </c>
      <c r="B37" s="252"/>
      <c r="C37" s="252"/>
      <c r="D37" s="253"/>
      <c r="E37" s="73"/>
      <c r="F37" s="1"/>
      <c r="G37" s="1"/>
      <c r="H37" s="244"/>
      <c r="I37" s="245"/>
      <c r="J37" s="245"/>
      <c r="K37" s="245"/>
      <c r="L37" s="246"/>
    </row>
    <row r="38" spans="1:12" ht="28.5" customHeight="1" x14ac:dyDescent="0.25">
      <c r="A38" s="251" t="s">
        <v>101</v>
      </c>
      <c r="B38" s="252"/>
      <c r="C38" s="252"/>
      <c r="D38" s="253"/>
      <c r="E38" s="75"/>
      <c r="F38" s="1"/>
      <c r="G38" s="1"/>
      <c r="H38" s="247"/>
      <c r="I38" s="247"/>
      <c r="J38" s="247"/>
      <c r="K38" s="247"/>
      <c r="L38" s="247"/>
    </row>
    <row r="41" spans="1:12" x14ac:dyDescent="0.25">
      <c r="A41" s="256" t="s">
        <v>97</v>
      </c>
      <c r="B41" s="256"/>
      <c r="C41" s="256"/>
      <c r="D41" s="256"/>
      <c r="E41" s="256"/>
      <c r="F41" s="256"/>
      <c r="G41" s="256"/>
      <c r="H41" s="256"/>
      <c r="I41" s="256"/>
      <c r="J41" s="256"/>
      <c r="K41" s="256"/>
      <c r="L41" s="256"/>
    </row>
    <row r="43" spans="1:12" ht="15" customHeight="1" x14ac:dyDescent="0.25">
      <c r="A43" s="240" t="s">
        <v>65</v>
      </c>
      <c r="B43" s="240"/>
      <c r="C43" s="240"/>
      <c r="D43" s="240"/>
      <c r="E43" s="71" t="s">
        <v>66</v>
      </c>
      <c r="F43" s="78" t="s">
        <v>67</v>
      </c>
      <c r="G43" s="78" t="s">
        <v>68</v>
      </c>
      <c r="H43" s="240" t="s">
        <v>3</v>
      </c>
      <c r="I43" s="240"/>
      <c r="J43" s="240"/>
      <c r="K43" s="240"/>
      <c r="L43" s="240"/>
    </row>
    <row r="44" spans="1:12" ht="30" customHeight="1" x14ac:dyDescent="0.25">
      <c r="A44" s="248" t="s">
        <v>98</v>
      </c>
      <c r="B44" s="249"/>
      <c r="C44" s="249"/>
      <c r="D44" s="250"/>
      <c r="E44" s="72"/>
      <c r="F44" s="1"/>
      <c r="G44" s="1"/>
      <c r="H44" s="247"/>
      <c r="I44" s="247"/>
      <c r="J44" s="247"/>
      <c r="K44" s="247"/>
      <c r="L44" s="247"/>
    </row>
    <row r="45" spans="1:12" ht="15" customHeight="1" x14ac:dyDescent="0.25">
      <c r="A45" s="251" t="s">
        <v>99</v>
      </c>
      <c r="B45" s="252"/>
      <c r="C45" s="252"/>
      <c r="D45" s="253"/>
      <c r="E45" s="73"/>
      <c r="F45" s="1"/>
      <c r="G45" s="1"/>
      <c r="H45" s="247"/>
      <c r="I45" s="247"/>
      <c r="J45" s="247"/>
      <c r="K45" s="247"/>
      <c r="L45" s="247"/>
    </row>
    <row r="46" spans="1:12" ht="15" customHeight="1" x14ac:dyDescent="0.25">
      <c r="A46" s="251" t="s">
        <v>137</v>
      </c>
      <c r="B46" s="252"/>
      <c r="C46" s="252"/>
      <c r="D46" s="253"/>
      <c r="E46" s="73"/>
      <c r="F46" s="1"/>
      <c r="G46" s="1"/>
      <c r="H46" s="247"/>
      <c r="I46" s="247"/>
      <c r="J46" s="247"/>
      <c r="K46" s="247"/>
      <c r="L46" s="247"/>
    </row>
    <row r="47" spans="1:12" ht="15" customHeight="1" x14ac:dyDescent="0.25">
      <c r="A47" s="241" t="s">
        <v>69</v>
      </c>
      <c r="B47" s="242"/>
      <c r="C47" s="242"/>
      <c r="D47" s="243"/>
      <c r="E47" s="74"/>
      <c r="F47" s="1"/>
      <c r="G47" s="1"/>
      <c r="H47" s="247"/>
      <c r="I47" s="247"/>
      <c r="J47" s="247"/>
      <c r="K47" s="247"/>
      <c r="L47" s="247"/>
    </row>
    <row r="48" spans="1:12" ht="15" customHeight="1" x14ac:dyDescent="0.25">
      <c r="A48" s="241" t="s">
        <v>93</v>
      </c>
      <c r="B48" s="242"/>
      <c r="C48" s="242"/>
      <c r="D48" s="243"/>
      <c r="E48" s="74"/>
      <c r="F48" s="1"/>
      <c r="G48" s="1"/>
      <c r="H48" s="244"/>
      <c r="I48" s="245"/>
      <c r="J48" s="245"/>
      <c r="K48" s="245"/>
      <c r="L48" s="246"/>
    </row>
    <row r="49" spans="1:12" ht="37.5" customHeight="1" x14ac:dyDescent="0.25">
      <c r="A49" s="241" t="s">
        <v>138</v>
      </c>
      <c r="B49" s="242"/>
      <c r="C49" s="242"/>
      <c r="D49" s="243"/>
      <c r="E49" s="74"/>
      <c r="F49" s="1"/>
      <c r="G49" s="1"/>
      <c r="H49" s="247"/>
      <c r="I49" s="247"/>
      <c r="J49" s="247"/>
      <c r="K49" s="247"/>
      <c r="L49" s="247"/>
    </row>
    <row r="50" spans="1:12" ht="15" customHeight="1" x14ac:dyDescent="0.25">
      <c r="A50" s="241" t="s">
        <v>96</v>
      </c>
      <c r="B50" s="242"/>
      <c r="C50" s="242"/>
      <c r="D50" s="243"/>
      <c r="E50" s="74"/>
      <c r="F50" s="1"/>
      <c r="G50" s="1"/>
      <c r="H50" s="244"/>
      <c r="I50" s="245"/>
      <c r="J50" s="245"/>
      <c r="K50" s="245"/>
      <c r="L50" s="246"/>
    </row>
    <row r="51" spans="1:12" ht="15" customHeight="1" x14ac:dyDescent="0.25">
      <c r="A51" s="251" t="s">
        <v>70</v>
      </c>
      <c r="B51" s="252"/>
      <c r="C51" s="252"/>
      <c r="D51" s="253"/>
      <c r="E51" s="73"/>
      <c r="F51" s="1"/>
      <c r="G51" s="1"/>
      <c r="H51" s="247"/>
      <c r="I51" s="247"/>
      <c r="J51" s="247"/>
      <c r="K51" s="247"/>
      <c r="L51" s="247"/>
    </row>
    <row r="52" spans="1:12" ht="15" customHeight="1" x14ac:dyDescent="0.25">
      <c r="A52" s="251" t="s">
        <v>71</v>
      </c>
      <c r="B52" s="252"/>
      <c r="C52" s="252"/>
      <c r="D52" s="253"/>
      <c r="E52" s="73"/>
      <c r="F52" s="1"/>
      <c r="G52" s="1"/>
      <c r="H52" s="247"/>
      <c r="I52" s="247"/>
      <c r="J52" s="247"/>
      <c r="K52" s="247"/>
      <c r="L52" s="247"/>
    </row>
    <row r="53" spans="1:12" ht="15" customHeight="1" x14ac:dyDescent="0.25">
      <c r="A53" s="251" t="s">
        <v>72</v>
      </c>
      <c r="B53" s="252"/>
      <c r="C53" s="252"/>
      <c r="D53" s="253"/>
      <c r="E53" s="73"/>
      <c r="F53" s="1"/>
      <c r="G53" s="1"/>
      <c r="H53" s="247"/>
      <c r="I53" s="247"/>
      <c r="J53" s="247"/>
      <c r="K53" s="247"/>
      <c r="L53" s="247"/>
    </row>
    <row r="54" spans="1:12" ht="15" customHeight="1" x14ac:dyDescent="0.25">
      <c r="A54" s="251" t="s">
        <v>73</v>
      </c>
      <c r="B54" s="252"/>
      <c r="C54" s="252"/>
      <c r="D54" s="253"/>
      <c r="E54" s="73"/>
      <c r="F54" s="1"/>
      <c r="G54" s="1"/>
      <c r="H54" s="247"/>
      <c r="I54" s="247"/>
      <c r="J54" s="247"/>
      <c r="K54" s="247"/>
      <c r="L54" s="247"/>
    </row>
    <row r="55" spans="1:12" ht="15" customHeight="1" x14ac:dyDescent="0.25">
      <c r="A55" s="251" t="s">
        <v>74</v>
      </c>
      <c r="B55" s="252"/>
      <c r="C55" s="252"/>
      <c r="D55" s="253"/>
      <c r="E55" s="73"/>
      <c r="F55" s="1"/>
      <c r="G55" s="1"/>
      <c r="H55" s="247"/>
      <c r="I55" s="247"/>
      <c r="J55" s="247"/>
      <c r="K55" s="247"/>
      <c r="L55" s="247"/>
    </row>
    <row r="56" spans="1:12" ht="15" customHeight="1" x14ac:dyDescent="0.25">
      <c r="A56" s="257" t="s">
        <v>95</v>
      </c>
      <c r="B56" s="258"/>
      <c r="C56" s="258"/>
      <c r="D56" s="259"/>
      <c r="E56" s="73"/>
      <c r="F56" s="1"/>
      <c r="G56" s="1"/>
      <c r="H56" s="244"/>
      <c r="I56" s="245"/>
      <c r="J56" s="245"/>
      <c r="K56" s="245"/>
      <c r="L56" s="246"/>
    </row>
    <row r="57" spans="1:12" ht="15" customHeight="1" x14ac:dyDescent="0.25">
      <c r="A57" s="251" t="s">
        <v>100</v>
      </c>
      <c r="B57" s="252"/>
      <c r="C57" s="252"/>
      <c r="D57" s="253"/>
      <c r="E57" s="73"/>
      <c r="F57" s="1"/>
      <c r="G57" s="1"/>
      <c r="H57" s="244"/>
      <c r="I57" s="245"/>
      <c r="J57" s="245"/>
      <c r="K57" s="245"/>
      <c r="L57" s="246"/>
    </row>
    <row r="58" spans="1:12" ht="15" customHeight="1" x14ac:dyDescent="0.25">
      <c r="A58" s="251" t="s">
        <v>101</v>
      </c>
      <c r="B58" s="252"/>
      <c r="C58" s="252"/>
      <c r="D58" s="253"/>
      <c r="E58" s="75"/>
      <c r="F58" s="1"/>
      <c r="G58" s="1"/>
      <c r="H58" s="247"/>
      <c r="I58" s="247"/>
      <c r="J58" s="247"/>
      <c r="K58" s="247"/>
      <c r="L58" s="247"/>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267"/>
  <sheetViews>
    <sheetView tabSelected="1" zoomScale="80" zoomScaleNormal="80" workbookViewId="0"/>
  </sheetViews>
  <sheetFormatPr baseColWidth="10" defaultRowHeight="15" x14ac:dyDescent="0.25"/>
  <cols>
    <col min="1" max="1" width="3.85546875" style="3" customWidth="1"/>
    <col min="2" max="2" width="102.7109375" style="3" bestFit="1" customWidth="1"/>
    <col min="3" max="3" width="31.140625" style="3" customWidth="1"/>
    <col min="4" max="4" width="26.7109375" style="3" customWidth="1"/>
    <col min="5" max="5" width="25" style="3" customWidth="1"/>
    <col min="6" max="7" width="29.7109375" style="3" customWidth="1"/>
    <col min="8" max="8" width="24.5703125" style="3" customWidth="1"/>
    <col min="9" max="9" width="24" style="3" customWidth="1"/>
    <col min="10" max="10" width="36.85546875" style="3" customWidth="1"/>
    <col min="11" max="11" width="19.42578125" style="3" customWidth="1"/>
    <col min="12" max="13" width="18.7109375" style="3" customWidth="1"/>
    <col min="14" max="14" width="24.7109375" style="3" customWidth="1"/>
    <col min="15" max="15" width="26.140625" style="3" customWidth="1"/>
    <col min="16" max="16" width="19.5703125" style="3" bestFit="1" customWidth="1"/>
    <col min="17" max="17" width="29" style="3" customWidth="1"/>
    <col min="18" max="18" width="61.5703125" style="3" customWidth="1"/>
    <col min="19" max="238" width="11.42578125" style="3"/>
    <col min="239" max="239" width="1" style="3" customWidth="1"/>
    <col min="240" max="240" width="4.28515625" style="3" customWidth="1"/>
    <col min="241" max="241" width="34.7109375" style="3" customWidth="1"/>
    <col min="242" max="242" width="0" style="3" hidden="1" customWidth="1"/>
    <col min="243" max="243" width="20" style="3" customWidth="1"/>
    <col min="244" max="244" width="20.85546875" style="3" customWidth="1"/>
    <col min="245" max="245" width="25" style="3" customWidth="1"/>
    <col min="246" max="246" width="18.7109375" style="3" customWidth="1"/>
    <col min="247" max="247" width="29.7109375" style="3" customWidth="1"/>
    <col min="248" max="248" width="13.42578125" style="3" customWidth="1"/>
    <col min="249" max="249" width="13.85546875" style="3" customWidth="1"/>
    <col min="250" max="254" width="16.5703125" style="3" customWidth="1"/>
    <col min="255" max="255" width="20.5703125" style="3" customWidth="1"/>
    <col min="256" max="256" width="21.140625" style="3" customWidth="1"/>
    <col min="257" max="257" width="9.5703125" style="3" customWidth="1"/>
    <col min="258" max="258" width="0.42578125" style="3" customWidth="1"/>
    <col min="259" max="265" width="6.42578125" style="3" customWidth="1"/>
    <col min="266" max="494" width="11.42578125" style="3"/>
    <col min="495" max="495" width="1" style="3" customWidth="1"/>
    <col min="496" max="496" width="4.28515625" style="3" customWidth="1"/>
    <col min="497" max="497" width="34.7109375" style="3" customWidth="1"/>
    <col min="498" max="498" width="0" style="3" hidden="1" customWidth="1"/>
    <col min="499" max="499" width="20" style="3" customWidth="1"/>
    <col min="500" max="500" width="20.85546875" style="3" customWidth="1"/>
    <col min="501" max="501" width="25" style="3" customWidth="1"/>
    <col min="502" max="502" width="18.7109375" style="3" customWidth="1"/>
    <col min="503" max="503" width="29.7109375" style="3" customWidth="1"/>
    <col min="504" max="504" width="13.42578125" style="3" customWidth="1"/>
    <col min="505" max="505" width="13.85546875" style="3" customWidth="1"/>
    <col min="506" max="510" width="16.5703125" style="3" customWidth="1"/>
    <col min="511" max="511" width="20.5703125" style="3" customWidth="1"/>
    <col min="512" max="512" width="21.140625" style="3" customWidth="1"/>
    <col min="513" max="513" width="9.5703125" style="3" customWidth="1"/>
    <col min="514" max="514" width="0.42578125" style="3" customWidth="1"/>
    <col min="515" max="521" width="6.42578125" style="3" customWidth="1"/>
    <col min="522" max="750" width="11.42578125" style="3"/>
    <col min="751" max="751" width="1" style="3" customWidth="1"/>
    <col min="752" max="752" width="4.28515625" style="3" customWidth="1"/>
    <col min="753" max="753" width="34.7109375" style="3" customWidth="1"/>
    <col min="754" max="754" width="0" style="3" hidden="1" customWidth="1"/>
    <col min="755" max="755" width="20" style="3" customWidth="1"/>
    <col min="756" max="756" width="20.85546875" style="3" customWidth="1"/>
    <col min="757" max="757" width="25" style="3" customWidth="1"/>
    <col min="758" max="758" width="18.7109375" style="3" customWidth="1"/>
    <col min="759" max="759" width="29.7109375" style="3" customWidth="1"/>
    <col min="760" max="760" width="13.42578125" style="3" customWidth="1"/>
    <col min="761" max="761" width="13.85546875" style="3" customWidth="1"/>
    <col min="762" max="766" width="16.5703125" style="3" customWidth="1"/>
    <col min="767" max="767" width="20.5703125" style="3" customWidth="1"/>
    <col min="768" max="768" width="21.140625" style="3" customWidth="1"/>
    <col min="769" max="769" width="9.5703125" style="3" customWidth="1"/>
    <col min="770" max="770" width="0.42578125" style="3" customWidth="1"/>
    <col min="771" max="777" width="6.42578125" style="3" customWidth="1"/>
    <col min="778" max="1006" width="11.42578125" style="3"/>
    <col min="1007" max="1007" width="1" style="3" customWidth="1"/>
    <col min="1008" max="1008" width="4.28515625" style="3" customWidth="1"/>
    <col min="1009" max="1009" width="34.7109375" style="3" customWidth="1"/>
    <col min="1010" max="1010" width="0" style="3" hidden="1" customWidth="1"/>
    <col min="1011" max="1011" width="20" style="3" customWidth="1"/>
    <col min="1012" max="1012" width="20.85546875" style="3" customWidth="1"/>
    <col min="1013" max="1013" width="25" style="3" customWidth="1"/>
    <col min="1014" max="1014" width="18.7109375" style="3" customWidth="1"/>
    <col min="1015" max="1015" width="29.7109375" style="3" customWidth="1"/>
    <col min="1016" max="1016" width="13.42578125" style="3" customWidth="1"/>
    <col min="1017" max="1017" width="13.85546875" style="3" customWidth="1"/>
    <col min="1018" max="1022" width="16.5703125" style="3" customWidth="1"/>
    <col min="1023" max="1023" width="20.5703125" style="3" customWidth="1"/>
    <col min="1024" max="1024" width="21.140625" style="3" customWidth="1"/>
    <col min="1025" max="1025" width="9.5703125" style="3" customWidth="1"/>
    <col min="1026" max="1026" width="0.42578125" style="3" customWidth="1"/>
    <col min="1027" max="1033" width="6.42578125" style="3" customWidth="1"/>
    <col min="1034" max="1262" width="11.42578125" style="3"/>
    <col min="1263" max="1263" width="1" style="3" customWidth="1"/>
    <col min="1264" max="1264" width="4.28515625" style="3" customWidth="1"/>
    <col min="1265" max="1265" width="34.7109375" style="3" customWidth="1"/>
    <col min="1266" max="1266" width="0" style="3" hidden="1" customWidth="1"/>
    <col min="1267" max="1267" width="20" style="3" customWidth="1"/>
    <col min="1268" max="1268" width="20.85546875" style="3" customWidth="1"/>
    <col min="1269" max="1269" width="25" style="3" customWidth="1"/>
    <col min="1270" max="1270" width="18.7109375" style="3" customWidth="1"/>
    <col min="1271" max="1271" width="29.7109375" style="3" customWidth="1"/>
    <col min="1272" max="1272" width="13.42578125" style="3" customWidth="1"/>
    <col min="1273" max="1273" width="13.85546875" style="3" customWidth="1"/>
    <col min="1274" max="1278" width="16.5703125" style="3" customWidth="1"/>
    <col min="1279" max="1279" width="20.5703125" style="3" customWidth="1"/>
    <col min="1280" max="1280" width="21.140625" style="3" customWidth="1"/>
    <col min="1281" max="1281" width="9.5703125" style="3" customWidth="1"/>
    <col min="1282" max="1282" width="0.42578125" style="3" customWidth="1"/>
    <col min="1283" max="1289" width="6.42578125" style="3" customWidth="1"/>
    <col min="1290" max="1518" width="11.42578125" style="3"/>
    <col min="1519" max="1519" width="1" style="3" customWidth="1"/>
    <col min="1520" max="1520" width="4.28515625" style="3" customWidth="1"/>
    <col min="1521" max="1521" width="34.7109375" style="3" customWidth="1"/>
    <col min="1522" max="1522" width="0" style="3" hidden="1" customWidth="1"/>
    <col min="1523" max="1523" width="20" style="3" customWidth="1"/>
    <col min="1524" max="1524" width="20.85546875" style="3" customWidth="1"/>
    <col min="1525" max="1525" width="25" style="3" customWidth="1"/>
    <col min="1526" max="1526" width="18.7109375" style="3" customWidth="1"/>
    <col min="1527" max="1527" width="29.7109375" style="3" customWidth="1"/>
    <col min="1528" max="1528" width="13.42578125" style="3" customWidth="1"/>
    <col min="1529" max="1529" width="13.85546875" style="3" customWidth="1"/>
    <col min="1530" max="1534" width="16.5703125" style="3" customWidth="1"/>
    <col min="1535" max="1535" width="20.5703125" style="3" customWidth="1"/>
    <col min="1536" max="1536" width="21.140625" style="3" customWidth="1"/>
    <col min="1537" max="1537" width="9.5703125" style="3" customWidth="1"/>
    <col min="1538" max="1538" width="0.42578125" style="3" customWidth="1"/>
    <col min="1539" max="1545" width="6.42578125" style="3" customWidth="1"/>
    <col min="1546" max="1774" width="11.42578125" style="3"/>
    <col min="1775" max="1775" width="1" style="3" customWidth="1"/>
    <col min="1776" max="1776" width="4.28515625" style="3" customWidth="1"/>
    <col min="1777" max="1777" width="34.7109375" style="3" customWidth="1"/>
    <col min="1778" max="1778" width="0" style="3" hidden="1" customWidth="1"/>
    <col min="1779" max="1779" width="20" style="3" customWidth="1"/>
    <col min="1780" max="1780" width="20.85546875" style="3" customWidth="1"/>
    <col min="1781" max="1781" width="25" style="3" customWidth="1"/>
    <col min="1782" max="1782" width="18.7109375" style="3" customWidth="1"/>
    <col min="1783" max="1783" width="29.7109375" style="3" customWidth="1"/>
    <col min="1784" max="1784" width="13.42578125" style="3" customWidth="1"/>
    <col min="1785" max="1785" width="13.85546875" style="3" customWidth="1"/>
    <col min="1786" max="1790" width="16.5703125" style="3" customWidth="1"/>
    <col min="1791" max="1791" width="20.5703125" style="3" customWidth="1"/>
    <col min="1792" max="1792" width="21.140625" style="3" customWidth="1"/>
    <col min="1793" max="1793" width="9.5703125" style="3" customWidth="1"/>
    <col min="1794" max="1794" width="0.42578125" style="3" customWidth="1"/>
    <col min="1795" max="1801" width="6.42578125" style="3" customWidth="1"/>
    <col min="1802" max="2030" width="11.42578125" style="3"/>
    <col min="2031" max="2031" width="1" style="3" customWidth="1"/>
    <col min="2032" max="2032" width="4.28515625" style="3" customWidth="1"/>
    <col min="2033" max="2033" width="34.7109375" style="3" customWidth="1"/>
    <col min="2034" max="2034" width="0" style="3" hidden="1" customWidth="1"/>
    <col min="2035" max="2035" width="20" style="3" customWidth="1"/>
    <col min="2036" max="2036" width="20.85546875" style="3" customWidth="1"/>
    <col min="2037" max="2037" width="25" style="3" customWidth="1"/>
    <col min="2038" max="2038" width="18.7109375" style="3" customWidth="1"/>
    <col min="2039" max="2039" width="29.7109375" style="3" customWidth="1"/>
    <col min="2040" max="2040" width="13.42578125" style="3" customWidth="1"/>
    <col min="2041" max="2041" width="13.85546875" style="3" customWidth="1"/>
    <col min="2042" max="2046" width="16.5703125" style="3" customWidth="1"/>
    <col min="2047" max="2047" width="20.5703125" style="3" customWidth="1"/>
    <col min="2048" max="2048" width="21.140625" style="3" customWidth="1"/>
    <col min="2049" max="2049" width="9.5703125" style="3" customWidth="1"/>
    <col min="2050" max="2050" width="0.42578125" style="3" customWidth="1"/>
    <col min="2051" max="2057" width="6.42578125" style="3" customWidth="1"/>
    <col min="2058" max="2286" width="11.42578125" style="3"/>
    <col min="2287" max="2287" width="1" style="3" customWidth="1"/>
    <col min="2288" max="2288" width="4.28515625" style="3" customWidth="1"/>
    <col min="2289" max="2289" width="34.7109375" style="3" customWidth="1"/>
    <col min="2290" max="2290" width="0" style="3" hidden="1" customWidth="1"/>
    <col min="2291" max="2291" width="20" style="3" customWidth="1"/>
    <col min="2292" max="2292" width="20.85546875" style="3" customWidth="1"/>
    <col min="2293" max="2293" width="25" style="3" customWidth="1"/>
    <col min="2294" max="2294" width="18.7109375" style="3" customWidth="1"/>
    <col min="2295" max="2295" width="29.7109375" style="3" customWidth="1"/>
    <col min="2296" max="2296" width="13.42578125" style="3" customWidth="1"/>
    <col min="2297" max="2297" width="13.85546875" style="3" customWidth="1"/>
    <col min="2298" max="2302" width="16.5703125" style="3" customWidth="1"/>
    <col min="2303" max="2303" width="20.5703125" style="3" customWidth="1"/>
    <col min="2304" max="2304" width="21.140625" style="3" customWidth="1"/>
    <col min="2305" max="2305" width="9.5703125" style="3" customWidth="1"/>
    <col min="2306" max="2306" width="0.42578125" style="3" customWidth="1"/>
    <col min="2307" max="2313" width="6.42578125" style="3" customWidth="1"/>
    <col min="2314" max="2542" width="11.42578125" style="3"/>
    <col min="2543" max="2543" width="1" style="3" customWidth="1"/>
    <col min="2544" max="2544" width="4.28515625" style="3" customWidth="1"/>
    <col min="2545" max="2545" width="34.7109375" style="3" customWidth="1"/>
    <col min="2546" max="2546" width="0" style="3" hidden="1" customWidth="1"/>
    <col min="2547" max="2547" width="20" style="3" customWidth="1"/>
    <col min="2548" max="2548" width="20.85546875" style="3" customWidth="1"/>
    <col min="2549" max="2549" width="25" style="3" customWidth="1"/>
    <col min="2550" max="2550" width="18.7109375" style="3" customWidth="1"/>
    <col min="2551" max="2551" width="29.7109375" style="3" customWidth="1"/>
    <col min="2552" max="2552" width="13.42578125" style="3" customWidth="1"/>
    <col min="2553" max="2553" width="13.85546875" style="3" customWidth="1"/>
    <col min="2554" max="2558" width="16.5703125" style="3" customWidth="1"/>
    <col min="2559" max="2559" width="20.5703125" style="3" customWidth="1"/>
    <col min="2560" max="2560" width="21.140625" style="3" customWidth="1"/>
    <col min="2561" max="2561" width="9.5703125" style="3" customWidth="1"/>
    <col min="2562" max="2562" width="0.42578125" style="3" customWidth="1"/>
    <col min="2563" max="2569" width="6.42578125" style="3" customWidth="1"/>
    <col min="2570" max="2798" width="11.42578125" style="3"/>
    <col min="2799" max="2799" width="1" style="3" customWidth="1"/>
    <col min="2800" max="2800" width="4.28515625" style="3" customWidth="1"/>
    <col min="2801" max="2801" width="34.7109375" style="3" customWidth="1"/>
    <col min="2802" max="2802" width="0" style="3" hidden="1" customWidth="1"/>
    <col min="2803" max="2803" width="20" style="3" customWidth="1"/>
    <col min="2804" max="2804" width="20.85546875" style="3" customWidth="1"/>
    <col min="2805" max="2805" width="25" style="3" customWidth="1"/>
    <col min="2806" max="2806" width="18.7109375" style="3" customWidth="1"/>
    <col min="2807" max="2807" width="29.7109375" style="3" customWidth="1"/>
    <col min="2808" max="2808" width="13.42578125" style="3" customWidth="1"/>
    <col min="2809" max="2809" width="13.85546875" style="3" customWidth="1"/>
    <col min="2810" max="2814" width="16.5703125" style="3" customWidth="1"/>
    <col min="2815" max="2815" width="20.5703125" style="3" customWidth="1"/>
    <col min="2816" max="2816" width="21.140625" style="3" customWidth="1"/>
    <col min="2817" max="2817" width="9.5703125" style="3" customWidth="1"/>
    <col min="2818" max="2818" width="0.42578125" style="3" customWidth="1"/>
    <col min="2819" max="2825" width="6.42578125" style="3" customWidth="1"/>
    <col min="2826" max="3054" width="11.42578125" style="3"/>
    <col min="3055" max="3055" width="1" style="3" customWidth="1"/>
    <col min="3056" max="3056" width="4.28515625" style="3" customWidth="1"/>
    <col min="3057" max="3057" width="34.7109375" style="3" customWidth="1"/>
    <col min="3058" max="3058" width="0" style="3" hidden="1" customWidth="1"/>
    <col min="3059" max="3059" width="20" style="3" customWidth="1"/>
    <col min="3060" max="3060" width="20.85546875" style="3" customWidth="1"/>
    <col min="3061" max="3061" width="25" style="3" customWidth="1"/>
    <col min="3062" max="3062" width="18.7109375" style="3" customWidth="1"/>
    <col min="3063" max="3063" width="29.7109375" style="3" customWidth="1"/>
    <col min="3064" max="3064" width="13.42578125" style="3" customWidth="1"/>
    <col min="3065" max="3065" width="13.85546875" style="3" customWidth="1"/>
    <col min="3066" max="3070" width="16.5703125" style="3" customWidth="1"/>
    <col min="3071" max="3071" width="20.5703125" style="3" customWidth="1"/>
    <col min="3072" max="3072" width="21.140625" style="3" customWidth="1"/>
    <col min="3073" max="3073" width="9.5703125" style="3" customWidth="1"/>
    <col min="3074" max="3074" width="0.42578125" style="3" customWidth="1"/>
    <col min="3075" max="3081" width="6.42578125" style="3" customWidth="1"/>
    <col min="3082" max="3310" width="11.42578125" style="3"/>
    <col min="3311" max="3311" width="1" style="3" customWidth="1"/>
    <col min="3312" max="3312" width="4.28515625" style="3" customWidth="1"/>
    <col min="3313" max="3313" width="34.7109375" style="3" customWidth="1"/>
    <col min="3314" max="3314" width="0" style="3" hidden="1" customWidth="1"/>
    <col min="3315" max="3315" width="20" style="3" customWidth="1"/>
    <col min="3316" max="3316" width="20.85546875" style="3" customWidth="1"/>
    <col min="3317" max="3317" width="25" style="3" customWidth="1"/>
    <col min="3318" max="3318" width="18.7109375" style="3" customWidth="1"/>
    <col min="3319" max="3319" width="29.7109375" style="3" customWidth="1"/>
    <col min="3320" max="3320" width="13.42578125" style="3" customWidth="1"/>
    <col min="3321" max="3321" width="13.85546875" style="3" customWidth="1"/>
    <col min="3322" max="3326" width="16.5703125" style="3" customWidth="1"/>
    <col min="3327" max="3327" width="20.5703125" style="3" customWidth="1"/>
    <col min="3328" max="3328" width="21.140625" style="3" customWidth="1"/>
    <col min="3329" max="3329" width="9.5703125" style="3" customWidth="1"/>
    <col min="3330" max="3330" width="0.42578125" style="3" customWidth="1"/>
    <col min="3331" max="3337" width="6.42578125" style="3" customWidth="1"/>
    <col min="3338" max="3566" width="11.42578125" style="3"/>
    <col min="3567" max="3567" width="1" style="3" customWidth="1"/>
    <col min="3568" max="3568" width="4.28515625" style="3" customWidth="1"/>
    <col min="3569" max="3569" width="34.7109375" style="3" customWidth="1"/>
    <col min="3570" max="3570" width="0" style="3" hidden="1" customWidth="1"/>
    <col min="3571" max="3571" width="20" style="3" customWidth="1"/>
    <col min="3572" max="3572" width="20.85546875" style="3" customWidth="1"/>
    <col min="3573" max="3573" width="25" style="3" customWidth="1"/>
    <col min="3574" max="3574" width="18.7109375" style="3" customWidth="1"/>
    <col min="3575" max="3575" width="29.7109375" style="3" customWidth="1"/>
    <col min="3576" max="3576" width="13.42578125" style="3" customWidth="1"/>
    <col min="3577" max="3577" width="13.85546875" style="3" customWidth="1"/>
    <col min="3578" max="3582" width="16.5703125" style="3" customWidth="1"/>
    <col min="3583" max="3583" width="20.5703125" style="3" customWidth="1"/>
    <col min="3584" max="3584" width="21.140625" style="3" customWidth="1"/>
    <col min="3585" max="3585" width="9.5703125" style="3" customWidth="1"/>
    <col min="3586" max="3586" width="0.42578125" style="3" customWidth="1"/>
    <col min="3587" max="3593" width="6.42578125" style="3" customWidth="1"/>
    <col min="3594" max="3822" width="11.42578125" style="3"/>
    <col min="3823" max="3823" width="1" style="3" customWidth="1"/>
    <col min="3824" max="3824" width="4.28515625" style="3" customWidth="1"/>
    <col min="3825" max="3825" width="34.7109375" style="3" customWidth="1"/>
    <col min="3826" max="3826" width="0" style="3" hidden="1" customWidth="1"/>
    <col min="3827" max="3827" width="20" style="3" customWidth="1"/>
    <col min="3828" max="3828" width="20.85546875" style="3" customWidth="1"/>
    <col min="3829" max="3829" width="25" style="3" customWidth="1"/>
    <col min="3830" max="3830" width="18.7109375" style="3" customWidth="1"/>
    <col min="3831" max="3831" width="29.7109375" style="3" customWidth="1"/>
    <col min="3832" max="3832" width="13.42578125" style="3" customWidth="1"/>
    <col min="3833" max="3833" width="13.85546875" style="3" customWidth="1"/>
    <col min="3834" max="3838" width="16.5703125" style="3" customWidth="1"/>
    <col min="3839" max="3839" width="20.5703125" style="3" customWidth="1"/>
    <col min="3840" max="3840" width="21.140625" style="3" customWidth="1"/>
    <col min="3841" max="3841" width="9.5703125" style="3" customWidth="1"/>
    <col min="3842" max="3842" width="0.42578125" style="3" customWidth="1"/>
    <col min="3843" max="3849" width="6.42578125" style="3" customWidth="1"/>
    <col min="3850" max="4078" width="11.42578125" style="3"/>
    <col min="4079" max="4079" width="1" style="3" customWidth="1"/>
    <col min="4080" max="4080" width="4.28515625" style="3" customWidth="1"/>
    <col min="4081" max="4081" width="34.7109375" style="3" customWidth="1"/>
    <col min="4082" max="4082" width="0" style="3" hidden="1" customWidth="1"/>
    <col min="4083" max="4083" width="20" style="3" customWidth="1"/>
    <col min="4084" max="4084" width="20.85546875" style="3" customWidth="1"/>
    <col min="4085" max="4085" width="25" style="3" customWidth="1"/>
    <col min="4086" max="4086" width="18.7109375" style="3" customWidth="1"/>
    <col min="4087" max="4087" width="29.7109375" style="3" customWidth="1"/>
    <col min="4088" max="4088" width="13.42578125" style="3" customWidth="1"/>
    <col min="4089" max="4089" width="13.85546875" style="3" customWidth="1"/>
    <col min="4090" max="4094" width="16.5703125" style="3" customWidth="1"/>
    <col min="4095" max="4095" width="20.5703125" style="3" customWidth="1"/>
    <col min="4096" max="4096" width="21.140625" style="3" customWidth="1"/>
    <col min="4097" max="4097" width="9.5703125" style="3" customWidth="1"/>
    <col min="4098" max="4098" width="0.42578125" style="3" customWidth="1"/>
    <col min="4099" max="4105" width="6.42578125" style="3" customWidth="1"/>
    <col min="4106" max="4334" width="11.42578125" style="3"/>
    <col min="4335" max="4335" width="1" style="3" customWidth="1"/>
    <col min="4336" max="4336" width="4.28515625" style="3" customWidth="1"/>
    <col min="4337" max="4337" width="34.7109375" style="3" customWidth="1"/>
    <col min="4338" max="4338" width="0" style="3" hidden="1" customWidth="1"/>
    <col min="4339" max="4339" width="20" style="3" customWidth="1"/>
    <col min="4340" max="4340" width="20.85546875" style="3" customWidth="1"/>
    <col min="4341" max="4341" width="25" style="3" customWidth="1"/>
    <col min="4342" max="4342" width="18.7109375" style="3" customWidth="1"/>
    <col min="4343" max="4343" width="29.7109375" style="3" customWidth="1"/>
    <col min="4344" max="4344" width="13.42578125" style="3" customWidth="1"/>
    <col min="4345" max="4345" width="13.85546875" style="3" customWidth="1"/>
    <col min="4346" max="4350" width="16.5703125" style="3" customWidth="1"/>
    <col min="4351" max="4351" width="20.5703125" style="3" customWidth="1"/>
    <col min="4352" max="4352" width="21.140625" style="3" customWidth="1"/>
    <col min="4353" max="4353" width="9.5703125" style="3" customWidth="1"/>
    <col min="4354" max="4354" width="0.42578125" style="3" customWidth="1"/>
    <col min="4355" max="4361" width="6.42578125" style="3" customWidth="1"/>
    <col min="4362" max="4590" width="11.42578125" style="3"/>
    <col min="4591" max="4591" width="1" style="3" customWidth="1"/>
    <col min="4592" max="4592" width="4.28515625" style="3" customWidth="1"/>
    <col min="4593" max="4593" width="34.7109375" style="3" customWidth="1"/>
    <col min="4594" max="4594" width="0" style="3" hidden="1" customWidth="1"/>
    <col min="4595" max="4595" width="20" style="3" customWidth="1"/>
    <col min="4596" max="4596" width="20.85546875" style="3" customWidth="1"/>
    <col min="4597" max="4597" width="25" style="3" customWidth="1"/>
    <col min="4598" max="4598" width="18.7109375" style="3" customWidth="1"/>
    <col min="4599" max="4599" width="29.7109375" style="3" customWidth="1"/>
    <col min="4600" max="4600" width="13.42578125" style="3" customWidth="1"/>
    <col min="4601" max="4601" width="13.85546875" style="3" customWidth="1"/>
    <col min="4602" max="4606" width="16.5703125" style="3" customWidth="1"/>
    <col min="4607" max="4607" width="20.5703125" style="3" customWidth="1"/>
    <col min="4608" max="4608" width="21.140625" style="3" customWidth="1"/>
    <col min="4609" max="4609" width="9.5703125" style="3" customWidth="1"/>
    <col min="4610" max="4610" width="0.42578125" style="3" customWidth="1"/>
    <col min="4611" max="4617" width="6.42578125" style="3" customWidth="1"/>
    <col min="4618" max="4846" width="11.42578125" style="3"/>
    <col min="4847" max="4847" width="1" style="3" customWidth="1"/>
    <col min="4848" max="4848" width="4.28515625" style="3" customWidth="1"/>
    <col min="4849" max="4849" width="34.7109375" style="3" customWidth="1"/>
    <col min="4850" max="4850" width="0" style="3" hidden="1" customWidth="1"/>
    <col min="4851" max="4851" width="20" style="3" customWidth="1"/>
    <col min="4852" max="4852" width="20.85546875" style="3" customWidth="1"/>
    <col min="4853" max="4853" width="25" style="3" customWidth="1"/>
    <col min="4854" max="4854" width="18.7109375" style="3" customWidth="1"/>
    <col min="4855" max="4855" width="29.7109375" style="3" customWidth="1"/>
    <col min="4856" max="4856" width="13.42578125" style="3" customWidth="1"/>
    <col min="4857" max="4857" width="13.85546875" style="3" customWidth="1"/>
    <col min="4858" max="4862" width="16.5703125" style="3" customWidth="1"/>
    <col min="4863" max="4863" width="20.5703125" style="3" customWidth="1"/>
    <col min="4864" max="4864" width="21.140625" style="3" customWidth="1"/>
    <col min="4865" max="4865" width="9.5703125" style="3" customWidth="1"/>
    <col min="4866" max="4866" width="0.42578125" style="3" customWidth="1"/>
    <col min="4867" max="4873" width="6.42578125" style="3" customWidth="1"/>
    <col min="4874" max="5102" width="11.42578125" style="3"/>
    <col min="5103" max="5103" width="1" style="3" customWidth="1"/>
    <col min="5104" max="5104" width="4.28515625" style="3" customWidth="1"/>
    <col min="5105" max="5105" width="34.7109375" style="3" customWidth="1"/>
    <col min="5106" max="5106" width="0" style="3" hidden="1" customWidth="1"/>
    <col min="5107" max="5107" width="20" style="3" customWidth="1"/>
    <col min="5108" max="5108" width="20.85546875" style="3" customWidth="1"/>
    <col min="5109" max="5109" width="25" style="3" customWidth="1"/>
    <col min="5110" max="5110" width="18.7109375" style="3" customWidth="1"/>
    <col min="5111" max="5111" width="29.7109375" style="3" customWidth="1"/>
    <col min="5112" max="5112" width="13.42578125" style="3" customWidth="1"/>
    <col min="5113" max="5113" width="13.85546875" style="3" customWidth="1"/>
    <col min="5114" max="5118" width="16.5703125" style="3" customWidth="1"/>
    <col min="5119" max="5119" width="20.5703125" style="3" customWidth="1"/>
    <col min="5120" max="5120" width="21.140625" style="3" customWidth="1"/>
    <col min="5121" max="5121" width="9.5703125" style="3" customWidth="1"/>
    <col min="5122" max="5122" width="0.42578125" style="3" customWidth="1"/>
    <col min="5123" max="5129" width="6.42578125" style="3" customWidth="1"/>
    <col min="5130" max="5358" width="11.42578125" style="3"/>
    <col min="5359" max="5359" width="1" style="3" customWidth="1"/>
    <col min="5360" max="5360" width="4.28515625" style="3" customWidth="1"/>
    <col min="5361" max="5361" width="34.7109375" style="3" customWidth="1"/>
    <col min="5362" max="5362" width="0" style="3" hidden="1" customWidth="1"/>
    <col min="5363" max="5363" width="20" style="3" customWidth="1"/>
    <col min="5364" max="5364" width="20.85546875" style="3" customWidth="1"/>
    <col min="5365" max="5365" width="25" style="3" customWidth="1"/>
    <col min="5366" max="5366" width="18.7109375" style="3" customWidth="1"/>
    <col min="5367" max="5367" width="29.7109375" style="3" customWidth="1"/>
    <col min="5368" max="5368" width="13.42578125" style="3" customWidth="1"/>
    <col min="5369" max="5369" width="13.85546875" style="3" customWidth="1"/>
    <col min="5370" max="5374" width="16.5703125" style="3" customWidth="1"/>
    <col min="5375" max="5375" width="20.5703125" style="3" customWidth="1"/>
    <col min="5376" max="5376" width="21.140625" style="3" customWidth="1"/>
    <col min="5377" max="5377" width="9.5703125" style="3" customWidth="1"/>
    <col min="5378" max="5378" width="0.42578125" style="3" customWidth="1"/>
    <col min="5379" max="5385" width="6.42578125" style="3" customWidth="1"/>
    <col min="5386" max="5614" width="11.42578125" style="3"/>
    <col min="5615" max="5615" width="1" style="3" customWidth="1"/>
    <col min="5616" max="5616" width="4.28515625" style="3" customWidth="1"/>
    <col min="5617" max="5617" width="34.7109375" style="3" customWidth="1"/>
    <col min="5618" max="5618" width="0" style="3" hidden="1" customWidth="1"/>
    <col min="5619" max="5619" width="20" style="3" customWidth="1"/>
    <col min="5620" max="5620" width="20.85546875" style="3" customWidth="1"/>
    <col min="5621" max="5621" width="25" style="3" customWidth="1"/>
    <col min="5622" max="5622" width="18.7109375" style="3" customWidth="1"/>
    <col min="5623" max="5623" width="29.7109375" style="3" customWidth="1"/>
    <col min="5624" max="5624" width="13.42578125" style="3" customWidth="1"/>
    <col min="5625" max="5625" width="13.85546875" style="3" customWidth="1"/>
    <col min="5626" max="5630" width="16.5703125" style="3" customWidth="1"/>
    <col min="5631" max="5631" width="20.5703125" style="3" customWidth="1"/>
    <col min="5632" max="5632" width="21.140625" style="3" customWidth="1"/>
    <col min="5633" max="5633" width="9.5703125" style="3" customWidth="1"/>
    <col min="5634" max="5634" width="0.42578125" style="3" customWidth="1"/>
    <col min="5635" max="5641" width="6.42578125" style="3" customWidth="1"/>
    <col min="5642" max="5870" width="11.42578125" style="3"/>
    <col min="5871" max="5871" width="1" style="3" customWidth="1"/>
    <col min="5872" max="5872" width="4.28515625" style="3" customWidth="1"/>
    <col min="5873" max="5873" width="34.7109375" style="3" customWidth="1"/>
    <col min="5874" max="5874" width="0" style="3" hidden="1" customWidth="1"/>
    <col min="5875" max="5875" width="20" style="3" customWidth="1"/>
    <col min="5876" max="5876" width="20.85546875" style="3" customWidth="1"/>
    <col min="5877" max="5877" width="25" style="3" customWidth="1"/>
    <col min="5878" max="5878" width="18.7109375" style="3" customWidth="1"/>
    <col min="5879" max="5879" width="29.7109375" style="3" customWidth="1"/>
    <col min="5880" max="5880" width="13.42578125" style="3" customWidth="1"/>
    <col min="5881" max="5881" width="13.85546875" style="3" customWidth="1"/>
    <col min="5882" max="5886" width="16.5703125" style="3" customWidth="1"/>
    <col min="5887" max="5887" width="20.5703125" style="3" customWidth="1"/>
    <col min="5888" max="5888" width="21.140625" style="3" customWidth="1"/>
    <col min="5889" max="5889" width="9.5703125" style="3" customWidth="1"/>
    <col min="5890" max="5890" width="0.42578125" style="3" customWidth="1"/>
    <col min="5891" max="5897" width="6.42578125" style="3" customWidth="1"/>
    <col min="5898" max="6126" width="11.42578125" style="3"/>
    <col min="6127" max="6127" width="1" style="3" customWidth="1"/>
    <col min="6128" max="6128" width="4.28515625" style="3" customWidth="1"/>
    <col min="6129" max="6129" width="34.7109375" style="3" customWidth="1"/>
    <col min="6130" max="6130" width="0" style="3" hidden="1" customWidth="1"/>
    <col min="6131" max="6131" width="20" style="3" customWidth="1"/>
    <col min="6132" max="6132" width="20.85546875" style="3" customWidth="1"/>
    <col min="6133" max="6133" width="25" style="3" customWidth="1"/>
    <col min="6134" max="6134" width="18.7109375" style="3" customWidth="1"/>
    <col min="6135" max="6135" width="29.7109375" style="3" customWidth="1"/>
    <col min="6136" max="6136" width="13.42578125" style="3" customWidth="1"/>
    <col min="6137" max="6137" width="13.85546875" style="3" customWidth="1"/>
    <col min="6138" max="6142" width="16.5703125" style="3" customWidth="1"/>
    <col min="6143" max="6143" width="20.5703125" style="3" customWidth="1"/>
    <col min="6144" max="6144" width="21.140625" style="3" customWidth="1"/>
    <col min="6145" max="6145" width="9.5703125" style="3" customWidth="1"/>
    <col min="6146" max="6146" width="0.42578125" style="3" customWidth="1"/>
    <col min="6147" max="6153" width="6.42578125" style="3" customWidth="1"/>
    <col min="6154" max="6382" width="11.42578125" style="3"/>
    <col min="6383" max="6383" width="1" style="3" customWidth="1"/>
    <col min="6384" max="6384" width="4.28515625" style="3" customWidth="1"/>
    <col min="6385" max="6385" width="34.7109375" style="3" customWidth="1"/>
    <col min="6386" max="6386" width="0" style="3" hidden="1" customWidth="1"/>
    <col min="6387" max="6387" width="20" style="3" customWidth="1"/>
    <col min="6388" max="6388" width="20.85546875" style="3" customWidth="1"/>
    <col min="6389" max="6389" width="25" style="3" customWidth="1"/>
    <col min="6390" max="6390" width="18.7109375" style="3" customWidth="1"/>
    <col min="6391" max="6391" width="29.7109375" style="3" customWidth="1"/>
    <col min="6392" max="6392" width="13.42578125" style="3" customWidth="1"/>
    <col min="6393" max="6393" width="13.85546875" style="3" customWidth="1"/>
    <col min="6394" max="6398" width="16.5703125" style="3" customWidth="1"/>
    <col min="6399" max="6399" width="20.5703125" style="3" customWidth="1"/>
    <col min="6400" max="6400" width="21.140625" style="3" customWidth="1"/>
    <col min="6401" max="6401" width="9.5703125" style="3" customWidth="1"/>
    <col min="6402" max="6402" width="0.42578125" style="3" customWidth="1"/>
    <col min="6403" max="6409" width="6.42578125" style="3" customWidth="1"/>
    <col min="6410" max="6638" width="11.42578125" style="3"/>
    <col min="6639" max="6639" width="1" style="3" customWidth="1"/>
    <col min="6640" max="6640" width="4.28515625" style="3" customWidth="1"/>
    <col min="6641" max="6641" width="34.7109375" style="3" customWidth="1"/>
    <col min="6642" max="6642" width="0" style="3" hidden="1" customWidth="1"/>
    <col min="6643" max="6643" width="20" style="3" customWidth="1"/>
    <col min="6644" max="6644" width="20.85546875" style="3" customWidth="1"/>
    <col min="6645" max="6645" width="25" style="3" customWidth="1"/>
    <col min="6646" max="6646" width="18.7109375" style="3" customWidth="1"/>
    <col min="6647" max="6647" width="29.7109375" style="3" customWidth="1"/>
    <col min="6648" max="6648" width="13.42578125" style="3" customWidth="1"/>
    <col min="6649" max="6649" width="13.85546875" style="3" customWidth="1"/>
    <col min="6650" max="6654" width="16.5703125" style="3" customWidth="1"/>
    <col min="6655" max="6655" width="20.5703125" style="3" customWidth="1"/>
    <col min="6656" max="6656" width="21.140625" style="3" customWidth="1"/>
    <col min="6657" max="6657" width="9.5703125" style="3" customWidth="1"/>
    <col min="6658" max="6658" width="0.42578125" style="3" customWidth="1"/>
    <col min="6659" max="6665" width="6.42578125" style="3" customWidth="1"/>
    <col min="6666" max="6894" width="11.42578125" style="3"/>
    <col min="6895" max="6895" width="1" style="3" customWidth="1"/>
    <col min="6896" max="6896" width="4.28515625" style="3" customWidth="1"/>
    <col min="6897" max="6897" width="34.7109375" style="3" customWidth="1"/>
    <col min="6898" max="6898" width="0" style="3" hidden="1" customWidth="1"/>
    <col min="6899" max="6899" width="20" style="3" customWidth="1"/>
    <col min="6900" max="6900" width="20.85546875" style="3" customWidth="1"/>
    <col min="6901" max="6901" width="25" style="3" customWidth="1"/>
    <col min="6902" max="6902" width="18.7109375" style="3" customWidth="1"/>
    <col min="6903" max="6903" width="29.7109375" style="3" customWidth="1"/>
    <col min="6904" max="6904" width="13.42578125" style="3" customWidth="1"/>
    <col min="6905" max="6905" width="13.85546875" style="3" customWidth="1"/>
    <col min="6906" max="6910" width="16.5703125" style="3" customWidth="1"/>
    <col min="6911" max="6911" width="20.5703125" style="3" customWidth="1"/>
    <col min="6912" max="6912" width="21.140625" style="3" customWidth="1"/>
    <col min="6913" max="6913" width="9.5703125" style="3" customWidth="1"/>
    <col min="6914" max="6914" width="0.42578125" style="3" customWidth="1"/>
    <col min="6915" max="6921" width="6.42578125" style="3" customWidth="1"/>
    <col min="6922" max="7150" width="11.42578125" style="3"/>
    <col min="7151" max="7151" width="1" style="3" customWidth="1"/>
    <col min="7152" max="7152" width="4.28515625" style="3" customWidth="1"/>
    <col min="7153" max="7153" width="34.7109375" style="3" customWidth="1"/>
    <col min="7154" max="7154" width="0" style="3" hidden="1" customWidth="1"/>
    <col min="7155" max="7155" width="20" style="3" customWidth="1"/>
    <col min="7156" max="7156" width="20.85546875" style="3" customWidth="1"/>
    <col min="7157" max="7157" width="25" style="3" customWidth="1"/>
    <col min="7158" max="7158" width="18.7109375" style="3" customWidth="1"/>
    <col min="7159" max="7159" width="29.7109375" style="3" customWidth="1"/>
    <col min="7160" max="7160" width="13.42578125" style="3" customWidth="1"/>
    <col min="7161" max="7161" width="13.85546875" style="3" customWidth="1"/>
    <col min="7162" max="7166" width="16.5703125" style="3" customWidth="1"/>
    <col min="7167" max="7167" width="20.5703125" style="3" customWidth="1"/>
    <col min="7168" max="7168" width="21.140625" style="3" customWidth="1"/>
    <col min="7169" max="7169" width="9.5703125" style="3" customWidth="1"/>
    <col min="7170" max="7170" width="0.42578125" style="3" customWidth="1"/>
    <col min="7171" max="7177" width="6.42578125" style="3" customWidth="1"/>
    <col min="7178" max="7406" width="11.42578125" style="3"/>
    <col min="7407" max="7407" width="1" style="3" customWidth="1"/>
    <col min="7408" max="7408" width="4.28515625" style="3" customWidth="1"/>
    <col min="7409" max="7409" width="34.7109375" style="3" customWidth="1"/>
    <col min="7410" max="7410" width="0" style="3" hidden="1" customWidth="1"/>
    <col min="7411" max="7411" width="20" style="3" customWidth="1"/>
    <col min="7412" max="7412" width="20.85546875" style="3" customWidth="1"/>
    <col min="7413" max="7413" width="25" style="3" customWidth="1"/>
    <col min="7414" max="7414" width="18.7109375" style="3" customWidth="1"/>
    <col min="7415" max="7415" width="29.7109375" style="3" customWidth="1"/>
    <col min="7416" max="7416" width="13.42578125" style="3" customWidth="1"/>
    <col min="7417" max="7417" width="13.85546875" style="3" customWidth="1"/>
    <col min="7418" max="7422" width="16.5703125" style="3" customWidth="1"/>
    <col min="7423" max="7423" width="20.5703125" style="3" customWidth="1"/>
    <col min="7424" max="7424" width="21.140625" style="3" customWidth="1"/>
    <col min="7425" max="7425" width="9.5703125" style="3" customWidth="1"/>
    <col min="7426" max="7426" width="0.42578125" style="3" customWidth="1"/>
    <col min="7427" max="7433" width="6.42578125" style="3" customWidth="1"/>
    <col min="7434" max="7662" width="11.42578125" style="3"/>
    <col min="7663" max="7663" width="1" style="3" customWidth="1"/>
    <col min="7664" max="7664" width="4.28515625" style="3" customWidth="1"/>
    <col min="7665" max="7665" width="34.7109375" style="3" customWidth="1"/>
    <col min="7666" max="7666" width="0" style="3" hidden="1" customWidth="1"/>
    <col min="7667" max="7667" width="20" style="3" customWidth="1"/>
    <col min="7668" max="7668" width="20.85546875" style="3" customWidth="1"/>
    <col min="7669" max="7669" width="25" style="3" customWidth="1"/>
    <col min="7670" max="7670" width="18.7109375" style="3" customWidth="1"/>
    <col min="7671" max="7671" width="29.7109375" style="3" customWidth="1"/>
    <col min="7672" max="7672" width="13.42578125" style="3" customWidth="1"/>
    <col min="7673" max="7673" width="13.85546875" style="3" customWidth="1"/>
    <col min="7674" max="7678" width="16.5703125" style="3" customWidth="1"/>
    <col min="7679" max="7679" width="20.5703125" style="3" customWidth="1"/>
    <col min="7680" max="7680" width="21.140625" style="3" customWidth="1"/>
    <col min="7681" max="7681" width="9.5703125" style="3" customWidth="1"/>
    <col min="7682" max="7682" width="0.42578125" style="3" customWidth="1"/>
    <col min="7683" max="7689" width="6.42578125" style="3" customWidth="1"/>
    <col min="7690" max="7918" width="11.42578125" style="3"/>
    <col min="7919" max="7919" width="1" style="3" customWidth="1"/>
    <col min="7920" max="7920" width="4.28515625" style="3" customWidth="1"/>
    <col min="7921" max="7921" width="34.7109375" style="3" customWidth="1"/>
    <col min="7922" max="7922" width="0" style="3" hidden="1" customWidth="1"/>
    <col min="7923" max="7923" width="20" style="3" customWidth="1"/>
    <col min="7924" max="7924" width="20.85546875" style="3" customWidth="1"/>
    <col min="7925" max="7925" width="25" style="3" customWidth="1"/>
    <col min="7926" max="7926" width="18.7109375" style="3" customWidth="1"/>
    <col min="7927" max="7927" width="29.7109375" style="3" customWidth="1"/>
    <col min="7928" max="7928" width="13.42578125" style="3" customWidth="1"/>
    <col min="7929" max="7929" width="13.85546875" style="3" customWidth="1"/>
    <col min="7930" max="7934" width="16.5703125" style="3" customWidth="1"/>
    <col min="7935" max="7935" width="20.5703125" style="3" customWidth="1"/>
    <col min="7936" max="7936" width="21.140625" style="3" customWidth="1"/>
    <col min="7937" max="7937" width="9.5703125" style="3" customWidth="1"/>
    <col min="7938" max="7938" width="0.42578125" style="3" customWidth="1"/>
    <col min="7939" max="7945" width="6.42578125" style="3" customWidth="1"/>
    <col min="7946" max="8174" width="11.42578125" style="3"/>
    <col min="8175" max="8175" width="1" style="3" customWidth="1"/>
    <col min="8176" max="8176" width="4.28515625" style="3" customWidth="1"/>
    <col min="8177" max="8177" width="34.7109375" style="3" customWidth="1"/>
    <col min="8178" max="8178" width="0" style="3" hidden="1" customWidth="1"/>
    <col min="8179" max="8179" width="20" style="3" customWidth="1"/>
    <col min="8180" max="8180" width="20.85546875" style="3" customWidth="1"/>
    <col min="8181" max="8181" width="25" style="3" customWidth="1"/>
    <col min="8182" max="8182" width="18.7109375" style="3" customWidth="1"/>
    <col min="8183" max="8183" width="29.7109375" style="3" customWidth="1"/>
    <col min="8184" max="8184" width="13.42578125" style="3" customWidth="1"/>
    <col min="8185" max="8185" width="13.85546875" style="3" customWidth="1"/>
    <col min="8186" max="8190" width="16.5703125" style="3" customWidth="1"/>
    <col min="8191" max="8191" width="20.5703125" style="3" customWidth="1"/>
    <col min="8192" max="8192" width="21.140625" style="3" customWidth="1"/>
    <col min="8193" max="8193" width="9.5703125" style="3" customWidth="1"/>
    <col min="8194" max="8194" width="0.42578125" style="3" customWidth="1"/>
    <col min="8195" max="8201" width="6.42578125" style="3" customWidth="1"/>
    <col min="8202" max="8430" width="11.42578125" style="3"/>
    <col min="8431" max="8431" width="1" style="3" customWidth="1"/>
    <col min="8432" max="8432" width="4.28515625" style="3" customWidth="1"/>
    <col min="8433" max="8433" width="34.7109375" style="3" customWidth="1"/>
    <col min="8434" max="8434" width="0" style="3" hidden="1" customWidth="1"/>
    <col min="8435" max="8435" width="20" style="3" customWidth="1"/>
    <col min="8436" max="8436" width="20.85546875" style="3" customWidth="1"/>
    <col min="8437" max="8437" width="25" style="3" customWidth="1"/>
    <col min="8438" max="8438" width="18.7109375" style="3" customWidth="1"/>
    <col min="8439" max="8439" width="29.7109375" style="3" customWidth="1"/>
    <col min="8440" max="8440" width="13.42578125" style="3" customWidth="1"/>
    <col min="8441" max="8441" width="13.85546875" style="3" customWidth="1"/>
    <col min="8442" max="8446" width="16.5703125" style="3" customWidth="1"/>
    <col min="8447" max="8447" width="20.5703125" style="3" customWidth="1"/>
    <col min="8448" max="8448" width="21.140625" style="3" customWidth="1"/>
    <col min="8449" max="8449" width="9.5703125" style="3" customWidth="1"/>
    <col min="8450" max="8450" width="0.42578125" style="3" customWidth="1"/>
    <col min="8451" max="8457" width="6.42578125" style="3" customWidth="1"/>
    <col min="8458" max="8686" width="11.42578125" style="3"/>
    <col min="8687" max="8687" width="1" style="3" customWidth="1"/>
    <col min="8688" max="8688" width="4.28515625" style="3" customWidth="1"/>
    <col min="8689" max="8689" width="34.7109375" style="3" customWidth="1"/>
    <col min="8690" max="8690" width="0" style="3" hidden="1" customWidth="1"/>
    <col min="8691" max="8691" width="20" style="3" customWidth="1"/>
    <col min="8692" max="8692" width="20.85546875" style="3" customWidth="1"/>
    <col min="8693" max="8693" width="25" style="3" customWidth="1"/>
    <col min="8694" max="8694" width="18.7109375" style="3" customWidth="1"/>
    <col min="8695" max="8695" width="29.7109375" style="3" customWidth="1"/>
    <col min="8696" max="8696" width="13.42578125" style="3" customWidth="1"/>
    <col min="8697" max="8697" width="13.85546875" style="3" customWidth="1"/>
    <col min="8698" max="8702" width="16.5703125" style="3" customWidth="1"/>
    <col min="8703" max="8703" width="20.5703125" style="3" customWidth="1"/>
    <col min="8704" max="8704" width="21.140625" style="3" customWidth="1"/>
    <col min="8705" max="8705" width="9.5703125" style="3" customWidth="1"/>
    <col min="8706" max="8706" width="0.42578125" style="3" customWidth="1"/>
    <col min="8707" max="8713" width="6.42578125" style="3" customWidth="1"/>
    <col min="8714" max="8942" width="11.42578125" style="3"/>
    <col min="8943" max="8943" width="1" style="3" customWidth="1"/>
    <col min="8944" max="8944" width="4.28515625" style="3" customWidth="1"/>
    <col min="8945" max="8945" width="34.7109375" style="3" customWidth="1"/>
    <col min="8946" max="8946" width="0" style="3" hidden="1" customWidth="1"/>
    <col min="8947" max="8947" width="20" style="3" customWidth="1"/>
    <col min="8948" max="8948" width="20.85546875" style="3" customWidth="1"/>
    <col min="8949" max="8949" width="25" style="3" customWidth="1"/>
    <col min="8950" max="8950" width="18.7109375" style="3" customWidth="1"/>
    <col min="8951" max="8951" width="29.7109375" style="3" customWidth="1"/>
    <col min="8952" max="8952" width="13.42578125" style="3" customWidth="1"/>
    <col min="8953" max="8953" width="13.85546875" style="3" customWidth="1"/>
    <col min="8954" max="8958" width="16.5703125" style="3" customWidth="1"/>
    <col min="8959" max="8959" width="20.5703125" style="3" customWidth="1"/>
    <col min="8960" max="8960" width="21.140625" style="3" customWidth="1"/>
    <col min="8961" max="8961" width="9.5703125" style="3" customWidth="1"/>
    <col min="8962" max="8962" width="0.42578125" style="3" customWidth="1"/>
    <col min="8963" max="8969" width="6.42578125" style="3" customWidth="1"/>
    <col min="8970" max="9198" width="11.42578125" style="3"/>
    <col min="9199" max="9199" width="1" style="3" customWidth="1"/>
    <col min="9200" max="9200" width="4.28515625" style="3" customWidth="1"/>
    <col min="9201" max="9201" width="34.7109375" style="3" customWidth="1"/>
    <col min="9202" max="9202" width="0" style="3" hidden="1" customWidth="1"/>
    <col min="9203" max="9203" width="20" style="3" customWidth="1"/>
    <col min="9204" max="9204" width="20.85546875" style="3" customWidth="1"/>
    <col min="9205" max="9205" width="25" style="3" customWidth="1"/>
    <col min="9206" max="9206" width="18.7109375" style="3" customWidth="1"/>
    <col min="9207" max="9207" width="29.7109375" style="3" customWidth="1"/>
    <col min="9208" max="9208" width="13.42578125" style="3" customWidth="1"/>
    <col min="9209" max="9209" width="13.85546875" style="3" customWidth="1"/>
    <col min="9210" max="9214" width="16.5703125" style="3" customWidth="1"/>
    <col min="9215" max="9215" width="20.5703125" style="3" customWidth="1"/>
    <col min="9216" max="9216" width="21.140625" style="3" customWidth="1"/>
    <col min="9217" max="9217" width="9.5703125" style="3" customWidth="1"/>
    <col min="9218" max="9218" width="0.42578125" style="3" customWidth="1"/>
    <col min="9219" max="9225" width="6.42578125" style="3" customWidth="1"/>
    <col min="9226" max="9454" width="11.42578125" style="3"/>
    <col min="9455" max="9455" width="1" style="3" customWidth="1"/>
    <col min="9456" max="9456" width="4.28515625" style="3" customWidth="1"/>
    <col min="9457" max="9457" width="34.7109375" style="3" customWidth="1"/>
    <col min="9458" max="9458" width="0" style="3" hidden="1" customWidth="1"/>
    <col min="9459" max="9459" width="20" style="3" customWidth="1"/>
    <col min="9460" max="9460" width="20.85546875" style="3" customWidth="1"/>
    <col min="9461" max="9461" width="25" style="3" customWidth="1"/>
    <col min="9462" max="9462" width="18.7109375" style="3" customWidth="1"/>
    <col min="9463" max="9463" width="29.7109375" style="3" customWidth="1"/>
    <col min="9464" max="9464" width="13.42578125" style="3" customWidth="1"/>
    <col min="9465" max="9465" width="13.85546875" style="3" customWidth="1"/>
    <col min="9466" max="9470" width="16.5703125" style="3" customWidth="1"/>
    <col min="9471" max="9471" width="20.5703125" style="3" customWidth="1"/>
    <col min="9472" max="9472" width="21.140625" style="3" customWidth="1"/>
    <col min="9473" max="9473" width="9.5703125" style="3" customWidth="1"/>
    <col min="9474" max="9474" width="0.42578125" style="3" customWidth="1"/>
    <col min="9475" max="9481" width="6.42578125" style="3" customWidth="1"/>
    <col min="9482" max="9710" width="11.42578125" style="3"/>
    <col min="9711" max="9711" width="1" style="3" customWidth="1"/>
    <col min="9712" max="9712" width="4.28515625" style="3" customWidth="1"/>
    <col min="9713" max="9713" width="34.7109375" style="3" customWidth="1"/>
    <col min="9714" max="9714" width="0" style="3" hidden="1" customWidth="1"/>
    <col min="9715" max="9715" width="20" style="3" customWidth="1"/>
    <col min="9716" max="9716" width="20.85546875" style="3" customWidth="1"/>
    <col min="9717" max="9717" width="25" style="3" customWidth="1"/>
    <col min="9718" max="9718" width="18.7109375" style="3" customWidth="1"/>
    <col min="9719" max="9719" width="29.7109375" style="3" customWidth="1"/>
    <col min="9720" max="9720" width="13.42578125" style="3" customWidth="1"/>
    <col min="9721" max="9721" width="13.85546875" style="3" customWidth="1"/>
    <col min="9722" max="9726" width="16.5703125" style="3" customWidth="1"/>
    <col min="9727" max="9727" width="20.5703125" style="3" customWidth="1"/>
    <col min="9728" max="9728" width="21.140625" style="3" customWidth="1"/>
    <col min="9729" max="9729" width="9.5703125" style="3" customWidth="1"/>
    <col min="9730" max="9730" width="0.42578125" style="3" customWidth="1"/>
    <col min="9731" max="9737" width="6.42578125" style="3" customWidth="1"/>
    <col min="9738" max="9966" width="11.42578125" style="3"/>
    <col min="9967" max="9967" width="1" style="3" customWidth="1"/>
    <col min="9968" max="9968" width="4.28515625" style="3" customWidth="1"/>
    <col min="9969" max="9969" width="34.7109375" style="3" customWidth="1"/>
    <col min="9970" max="9970" width="0" style="3" hidden="1" customWidth="1"/>
    <col min="9971" max="9971" width="20" style="3" customWidth="1"/>
    <col min="9972" max="9972" width="20.85546875" style="3" customWidth="1"/>
    <col min="9973" max="9973" width="25" style="3" customWidth="1"/>
    <col min="9974" max="9974" width="18.7109375" style="3" customWidth="1"/>
    <col min="9975" max="9975" width="29.7109375" style="3" customWidth="1"/>
    <col min="9976" max="9976" width="13.42578125" style="3" customWidth="1"/>
    <col min="9977" max="9977" width="13.85546875" style="3" customWidth="1"/>
    <col min="9978" max="9982" width="16.5703125" style="3" customWidth="1"/>
    <col min="9983" max="9983" width="20.5703125" style="3" customWidth="1"/>
    <col min="9984" max="9984" width="21.140625" style="3" customWidth="1"/>
    <col min="9985" max="9985" width="9.5703125" style="3" customWidth="1"/>
    <col min="9986" max="9986" width="0.42578125" style="3" customWidth="1"/>
    <col min="9987" max="9993" width="6.42578125" style="3" customWidth="1"/>
    <col min="9994" max="10222" width="11.42578125" style="3"/>
    <col min="10223" max="10223" width="1" style="3" customWidth="1"/>
    <col min="10224" max="10224" width="4.28515625" style="3" customWidth="1"/>
    <col min="10225" max="10225" width="34.7109375" style="3" customWidth="1"/>
    <col min="10226" max="10226" width="0" style="3" hidden="1" customWidth="1"/>
    <col min="10227" max="10227" width="20" style="3" customWidth="1"/>
    <col min="10228" max="10228" width="20.85546875" style="3" customWidth="1"/>
    <col min="10229" max="10229" width="25" style="3" customWidth="1"/>
    <col min="10230" max="10230" width="18.7109375" style="3" customWidth="1"/>
    <col min="10231" max="10231" width="29.7109375" style="3" customWidth="1"/>
    <col min="10232" max="10232" width="13.42578125" style="3" customWidth="1"/>
    <col min="10233" max="10233" width="13.85546875" style="3" customWidth="1"/>
    <col min="10234" max="10238" width="16.5703125" style="3" customWidth="1"/>
    <col min="10239" max="10239" width="20.5703125" style="3" customWidth="1"/>
    <col min="10240" max="10240" width="21.140625" style="3" customWidth="1"/>
    <col min="10241" max="10241" width="9.5703125" style="3" customWidth="1"/>
    <col min="10242" max="10242" width="0.42578125" style="3" customWidth="1"/>
    <col min="10243" max="10249" width="6.42578125" style="3" customWidth="1"/>
    <col min="10250" max="10478" width="11.42578125" style="3"/>
    <col min="10479" max="10479" width="1" style="3" customWidth="1"/>
    <col min="10480" max="10480" width="4.28515625" style="3" customWidth="1"/>
    <col min="10481" max="10481" width="34.7109375" style="3" customWidth="1"/>
    <col min="10482" max="10482" width="0" style="3" hidden="1" customWidth="1"/>
    <col min="10483" max="10483" width="20" style="3" customWidth="1"/>
    <col min="10484" max="10484" width="20.85546875" style="3" customWidth="1"/>
    <col min="10485" max="10485" width="25" style="3" customWidth="1"/>
    <col min="10486" max="10486" width="18.7109375" style="3" customWidth="1"/>
    <col min="10487" max="10487" width="29.7109375" style="3" customWidth="1"/>
    <col min="10488" max="10488" width="13.42578125" style="3" customWidth="1"/>
    <col min="10489" max="10489" width="13.85546875" style="3" customWidth="1"/>
    <col min="10490" max="10494" width="16.5703125" style="3" customWidth="1"/>
    <col min="10495" max="10495" width="20.5703125" style="3" customWidth="1"/>
    <col min="10496" max="10496" width="21.140625" style="3" customWidth="1"/>
    <col min="10497" max="10497" width="9.5703125" style="3" customWidth="1"/>
    <col min="10498" max="10498" width="0.42578125" style="3" customWidth="1"/>
    <col min="10499" max="10505" width="6.42578125" style="3" customWidth="1"/>
    <col min="10506" max="10734" width="11.42578125" style="3"/>
    <col min="10735" max="10735" width="1" style="3" customWidth="1"/>
    <col min="10736" max="10736" width="4.28515625" style="3" customWidth="1"/>
    <col min="10737" max="10737" width="34.7109375" style="3" customWidth="1"/>
    <col min="10738" max="10738" width="0" style="3" hidden="1" customWidth="1"/>
    <col min="10739" max="10739" width="20" style="3" customWidth="1"/>
    <col min="10740" max="10740" width="20.85546875" style="3" customWidth="1"/>
    <col min="10741" max="10741" width="25" style="3" customWidth="1"/>
    <col min="10742" max="10742" width="18.7109375" style="3" customWidth="1"/>
    <col min="10743" max="10743" width="29.7109375" style="3" customWidth="1"/>
    <col min="10744" max="10744" width="13.42578125" style="3" customWidth="1"/>
    <col min="10745" max="10745" width="13.85546875" style="3" customWidth="1"/>
    <col min="10746" max="10750" width="16.5703125" style="3" customWidth="1"/>
    <col min="10751" max="10751" width="20.5703125" style="3" customWidth="1"/>
    <col min="10752" max="10752" width="21.140625" style="3" customWidth="1"/>
    <col min="10753" max="10753" width="9.5703125" style="3" customWidth="1"/>
    <col min="10754" max="10754" width="0.42578125" style="3" customWidth="1"/>
    <col min="10755" max="10761" width="6.42578125" style="3" customWidth="1"/>
    <col min="10762" max="10990" width="11.42578125" style="3"/>
    <col min="10991" max="10991" width="1" style="3" customWidth="1"/>
    <col min="10992" max="10992" width="4.28515625" style="3" customWidth="1"/>
    <col min="10993" max="10993" width="34.7109375" style="3" customWidth="1"/>
    <col min="10994" max="10994" width="0" style="3" hidden="1" customWidth="1"/>
    <col min="10995" max="10995" width="20" style="3" customWidth="1"/>
    <col min="10996" max="10996" width="20.85546875" style="3" customWidth="1"/>
    <col min="10997" max="10997" width="25" style="3" customWidth="1"/>
    <col min="10998" max="10998" width="18.7109375" style="3" customWidth="1"/>
    <col min="10999" max="10999" width="29.7109375" style="3" customWidth="1"/>
    <col min="11000" max="11000" width="13.42578125" style="3" customWidth="1"/>
    <col min="11001" max="11001" width="13.85546875" style="3" customWidth="1"/>
    <col min="11002" max="11006" width="16.5703125" style="3" customWidth="1"/>
    <col min="11007" max="11007" width="20.5703125" style="3" customWidth="1"/>
    <col min="11008" max="11008" width="21.140625" style="3" customWidth="1"/>
    <col min="11009" max="11009" width="9.5703125" style="3" customWidth="1"/>
    <col min="11010" max="11010" width="0.42578125" style="3" customWidth="1"/>
    <col min="11011" max="11017" width="6.42578125" style="3" customWidth="1"/>
    <col min="11018" max="11246" width="11.42578125" style="3"/>
    <col min="11247" max="11247" width="1" style="3" customWidth="1"/>
    <col min="11248" max="11248" width="4.28515625" style="3" customWidth="1"/>
    <col min="11249" max="11249" width="34.7109375" style="3" customWidth="1"/>
    <col min="11250" max="11250" width="0" style="3" hidden="1" customWidth="1"/>
    <col min="11251" max="11251" width="20" style="3" customWidth="1"/>
    <col min="11252" max="11252" width="20.85546875" style="3" customWidth="1"/>
    <col min="11253" max="11253" width="25" style="3" customWidth="1"/>
    <col min="11254" max="11254" width="18.7109375" style="3" customWidth="1"/>
    <col min="11255" max="11255" width="29.7109375" style="3" customWidth="1"/>
    <col min="11256" max="11256" width="13.42578125" style="3" customWidth="1"/>
    <col min="11257" max="11257" width="13.85546875" style="3" customWidth="1"/>
    <col min="11258" max="11262" width="16.5703125" style="3" customWidth="1"/>
    <col min="11263" max="11263" width="20.5703125" style="3" customWidth="1"/>
    <col min="11264" max="11264" width="21.140625" style="3" customWidth="1"/>
    <col min="11265" max="11265" width="9.5703125" style="3" customWidth="1"/>
    <col min="11266" max="11266" width="0.42578125" style="3" customWidth="1"/>
    <col min="11267" max="11273" width="6.42578125" style="3" customWidth="1"/>
    <col min="11274" max="11502" width="11.42578125" style="3"/>
    <col min="11503" max="11503" width="1" style="3" customWidth="1"/>
    <col min="11504" max="11504" width="4.28515625" style="3" customWidth="1"/>
    <col min="11505" max="11505" width="34.7109375" style="3" customWidth="1"/>
    <col min="11506" max="11506" width="0" style="3" hidden="1" customWidth="1"/>
    <col min="11507" max="11507" width="20" style="3" customWidth="1"/>
    <col min="11508" max="11508" width="20.85546875" style="3" customWidth="1"/>
    <col min="11509" max="11509" width="25" style="3" customWidth="1"/>
    <col min="11510" max="11510" width="18.7109375" style="3" customWidth="1"/>
    <col min="11511" max="11511" width="29.7109375" style="3" customWidth="1"/>
    <col min="11512" max="11512" width="13.42578125" style="3" customWidth="1"/>
    <col min="11513" max="11513" width="13.85546875" style="3" customWidth="1"/>
    <col min="11514" max="11518" width="16.5703125" style="3" customWidth="1"/>
    <col min="11519" max="11519" width="20.5703125" style="3" customWidth="1"/>
    <col min="11520" max="11520" width="21.140625" style="3" customWidth="1"/>
    <col min="11521" max="11521" width="9.5703125" style="3" customWidth="1"/>
    <col min="11522" max="11522" width="0.42578125" style="3" customWidth="1"/>
    <col min="11523" max="11529" width="6.42578125" style="3" customWidth="1"/>
    <col min="11530" max="11758" width="11.42578125" style="3"/>
    <col min="11759" max="11759" width="1" style="3" customWidth="1"/>
    <col min="11760" max="11760" width="4.28515625" style="3" customWidth="1"/>
    <col min="11761" max="11761" width="34.7109375" style="3" customWidth="1"/>
    <col min="11762" max="11762" width="0" style="3" hidden="1" customWidth="1"/>
    <col min="11763" max="11763" width="20" style="3" customWidth="1"/>
    <col min="11764" max="11764" width="20.85546875" style="3" customWidth="1"/>
    <col min="11765" max="11765" width="25" style="3" customWidth="1"/>
    <col min="11766" max="11766" width="18.7109375" style="3" customWidth="1"/>
    <col min="11767" max="11767" width="29.7109375" style="3" customWidth="1"/>
    <col min="11768" max="11768" width="13.42578125" style="3" customWidth="1"/>
    <col min="11769" max="11769" width="13.85546875" style="3" customWidth="1"/>
    <col min="11770" max="11774" width="16.5703125" style="3" customWidth="1"/>
    <col min="11775" max="11775" width="20.5703125" style="3" customWidth="1"/>
    <col min="11776" max="11776" width="21.140625" style="3" customWidth="1"/>
    <col min="11777" max="11777" width="9.5703125" style="3" customWidth="1"/>
    <col min="11778" max="11778" width="0.42578125" style="3" customWidth="1"/>
    <col min="11779" max="11785" width="6.42578125" style="3" customWidth="1"/>
    <col min="11786" max="12014" width="11.42578125" style="3"/>
    <col min="12015" max="12015" width="1" style="3" customWidth="1"/>
    <col min="12016" max="12016" width="4.28515625" style="3" customWidth="1"/>
    <col min="12017" max="12017" width="34.7109375" style="3" customWidth="1"/>
    <col min="12018" max="12018" width="0" style="3" hidden="1" customWidth="1"/>
    <col min="12019" max="12019" width="20" style="3" customWidth="1"/>
    <col min="12020" max="12020" width="20.85546875" style="3" customWidth="1"/>
    <col min="12021" max="12021" width="25" style="3" customWidth="1"/>
    <col min="12022" max="12022" width="18.7109375" style="3" customWidth="1"/>
    <col min="12023" max="12023" width="29.7109375" style="3" customWidth="1"/>
    <col min="12024" max="12024" width="13.42578125" style="3" customWidth="1"/>
    <col min="12025" max="12025" width="13.85546875" style="3" customWidth="1"/>
    <col min="12026" max="12030" width="16.5703125" style="3" customWidth="1"/>
    <col min="12031" max="12031" width="20.5703125" style="3" customWidth="1"/>
    <col min="12032" max="12032" width="21.140625" style="3" customWidth="1"/>
    <col min="12033" max="12033" width="9.5703125" style="3" customWidth="1"/>
    <col min="12034" max="12034" width="0.42578125" style="3" customWidth="1"/>
    <col min="12035" max="12041" width="6.42578125" style="3" customWidth="1"/>
    <col min="12042" max="12270" width="11.42578125" style="3"/>
    <col min="12271" max="12271" width="1" style="3" customWidth="1"/>
    <col min="12272" max="12272" width="4.28515625" style="3" customWidth="1"/>
    <col min="12273" max="12273" width="34.7109375" style="3" customWidth="1"/>
    <col min="12274" max="12274" width="0" style="3" hidden="1" customWidth="1"/>
    <col min="12275" max="12275" width="20" style="3" customWidth="1"/>
    <col min="12276" max="12276" width="20.85546875" style="3" customWidth="1"/>
    <col min="12277" max="12277" width="25" style="3" customWidth="1"/>
    <col min="12278" max="12278" width="18.7109375" style="3" customWidth="1"/>
    <col min="12279" max="12279" width="29.7109375" style="3" customWidth="1"/>
    <col min="12280" max="12280" width="13.42578125" style="3" customWidth="1"/>
    <col min="12281" max="12281" width="13.85546875" style="3" customWidth="1"/>
    <col min="12282" max="12286" width="16.5703125" style="3" customWidth="1"/>
    <col min="12287" max="12287" width="20.5703125" style="3" customWidth="1"/>
    <col min="12288" max="12288" width="21.140625" style="3" customWidth="1"/>
    <col min="12289" max="12289" width="9.5703125" style="3" customWidth="1"/>
    <col min="12290" max="12290" width="0.42578125" style="3" customWidth="1"/>
    <col min="12291" max="12297" width="6.42578125" style="3" customWidth="1"/>
    <col min="12298" max="12526" width="11.42578125" style="3"/>
    <col min="12527" max="12527" width="1" style="3" customWidth="1"/>
    <col min="12528" max="12528" width="4.28515625" style="3" customWidth="1"/>
    <col min="12529" max="12529" width="34.7109375" style="3" customWidth="1"/>
    <col min="12530" max="12530" width="0" style="3" hidden="1" customWidth="1"/>
    <col min="12531" max="12531" width="20" style="3" customWidth="1"/>
    <col min="12532" max="12532" width="20.85546875" style="3" customWidth="1"/>
    <col min="12533" max="12533" width="25" style="3" customWidth="1"/>
    <col min="12534" max="12534" width="18.7109375" style="3" customWidth="1"/>
    <col min="12535" max="12535" width="29.7109375" style="3" customWidth="1"/>
    <col min="12536" max="12536" width="13.42578125" style="3" customWidth="1"/>
    <col min="12537" max="12537" width="13.85546875" style="3" customWidth="1"/>
    <col min="12538" max="12542" width="16.5703125" style="3" customWidth="1"/>
    <col min="12543" max="12543" width="20.5703125" style="3" customWidth="1"/>
    <col min="12544" max="12544" width="21.140625" style="3" customWidth="1"/>
    <col min="12545" max="12545" width="9.5703125" style="3" customWidth="1"/>
    <col min="12546" max="12546" width="0.42578125" style="3" customWidth="1"/>
    <col min="12547" max="12553" width="6.42578125" style="3" customWidth="1"/>
    <col min="12554" max="12782" width="11.42578125" style="3"/>
    <col min="12783" max="12783" width="1" style="3" customWidth="1"/>
    <col min="12784" max="12784" width="4.28515625" style="3" customWidth="1"/>
    <col min="12785" max="12785" width="34.7109375" style="3" customWidth="1"/>
    <col min="12786" max="12786" width="0" style="3" hidden="1" customWidth="1"/>
    <col min="12787" max="12787" width="20" style="3" customWidth="1"/>
    <col min="12788" max="12788" width="20.85546875" style="3" customWidth="1"/>
    <col min="12789" max="12789" width="25" style="3" customWidth="1"/>
    <col min="12790" max="12790" width="18.7109375" style="3" customWidth="1"/>
    <col min="12791" max="12791" width="29.7109375" style="3" customWidth="1"/>
    <col min="12792" max="12792" width="13.42578125" style="3" customWidth="1"/>
    <col min="12793" max="12793" width="13.85546875" style="3" customWidth="1"/>
    <col min="12794" max="12798" width="16.5703125" style="3" customWidth="1"/>
    <col min="12799" max="12799" width="20.5703125" style="3" customWidth="1"/>
    <col min="12800" max="12800" width="21.140625" style="3" customWidth="1"/>
    <col min="12801" max="12801" width="9.5703125" style="3" customWidth="1"/>
    <col min="12802" max="12802" width="0.42578125" style="3" customWidth="1"/>
    <col min="12803" max="12809" width="6.42578125" style="3" customWidth="1"/>
    <col min="12810" max="13038" width="11.42578125" style="3"/>
    <col min="13039" max="13039" width="1" style="3" customWidth="1"/>
    <col min="13040" max="13040" width="4.28515625" style="3" customWidth="1"/>
    <col min="13041" max="13041" width="34.7109375" style="3" customWidth="1"/>
    <col min="13042" max="13042" width="0" style="3" hidden="1" customWidth="1"/>
    <col min="13043" max="13043" width="20" style="3" customWidth="1"/>
    <col min="13044" max="13044" width="20.85546875" style="3" customWidth="1"/>
    <col min="13045" max="13045" width="25" style="3" customWidth="1"/>
    <col min="13046" max="13046" width="18.7109375" style="3" customWidth="1"/>
    <col min="13047" max="13047" width="29.7109375" style="3" customWidth="1"/>
    <col min="13048" max="13048" width="13.42578125" style="3" customWidth="1"/>
    <col min="13049" max="13049" width="13.85546875" style="3" customWidth="1"/>
    <col min="13050" max="13054" width="16.5703125" style="3" customWidth="1"/>
    <col min="13055" max="13055" width="20.5703125" style="3" customWidth="1"/>
    <col min="13056" max="13056" width="21.140625" style="3" customWidth="1"/>
    <col min="13057" max="13057" width="9.5703125" style="3" customWidth="1"/>
    <col min="13058" max="13058" width="0.42578125" style="3" customWidth="1"/>
    <col min="13059" max="13065" width="6.42578125" style="3" customWidth="1"/>
    <col min="13066" max="13294" width="11.42578125" style="3"/>
    <col min="13295" max="13295" width="1" style="3" customWidth="1"/>
    <col min="13296" max="13296" width="4.28515625" style="3" customWidth="1"/>
    <col min="13297" max="13297" width="34.7109375" style="3" customWidth="1"/>
    <col min="13298" max="13298" width="0" style="3" hidden="1" customWidth="1"/>
    <col min="13299" max="13299" width="20" style="3" customWidth="1"/>
    <col min="13300" max="13300" width="20.85546875" style="3" customWidth="1"/>
    <col min="13301" max="13301" width="25" style="3" customWidth="1"/>
    <col min="13302" max="13302" width="18.7109375" style="3" customWidth="1"/>
    <col min="13303" max="13303" width="29.7109375" style="3" customWidth="1"/>
    <col min="13304" max="13304" width="13.42578125" style="3" customWidth="1"/>
    <col min="13305" max="13305" width="13.85546875" style="3" customWidth="1"/>
    <col min="13306" max="13310" width="16.5703125" style="3" customWidth="1"/>
    <col min="13311" max="13311" width="20.5703125" style="3" customWidth="1"/>
    <col min="13312" max="13312" width="21.140625" style="3" customWidth="1"/>
    <col min="13313" max="13313" width="9.5703125" style="3" customWidth="1"/>
    <col min="13314" max="13314" width="0.42578125" style="3" customWidth="1"/>
    <col min="13315" max="13321" width="6.42578125" style="3" customWidth="1"/>
    <col min="13322" max="13550" width="11.42578125" style="3"/>
    <col min="13551" max="13551" width="1" style="3" customWidth="1"/>
    <col min="13552" max="13552" width="4.28515625" style="3" customWidth="1"/>
    <col min="13553" max="13553" width="34.7109375" style="3" customWidth="1"/>
    <col min="13554" max="13554" width="0" style="3" hidden="1" customWidth="1"/>
    <col min="13555" max="13555" width="20" style="3" customWidth="1"/>
    <col min="13556" max="13556" width="20.85546875" style="3" customWidth="1"/>
    <col min="13557" max="13557" width="25" style="3" customWidth="1"/>
    <col min="13558" max="13558" width="18.7109375" style="3" customWidth="1"/>
    <col min="13559" max="13559" width="29.7109375" style="3" customWidth="1"/>
    <col min="13560" max="13560" width="13.42578125" style="3" customWidth="1"/>
    <col min="13561" max="13561" width="13.85546875" style="3" customWidth="1"/>
    <col min="13562" max="13566" width="16.5703125" style="3" customWidth="1"/>
    <col min="13567" max="13567" width="20.5703125" style="3" customWidth="1"/>
    <col min="13568" max="13568" width="21.140625" style="3" customWidth="1"/>
    <col min="13569" max="13569" width="9.5703125" style="3" customWidth="1"/>
    <col min="13570" max="13570" width="0.42578125" style="3" customWidth="1"/>
    <col min="13571" max="13577" width="6.42578125" style="3" customWidth="1"/>
    <col min="13578" max="13806" width="11.42578125" style="3"/>
    <col min="13807" max="13807" width="1" style="3" customWidth="1"/>
    <col min="13808" max="13808" width="4.28515625" style="3" customWidth="1"/>
    <col min="13809" max="13809" width="34.7109375" style="3" customWidth="1"/>
    <col min="13810" max="13810" width="0" style="3" hidden="1" customWidth="1"/>
    <col min="13811" max="13811" width="20" style="3" customWidth="1"/>
    <col min="13812" max="13812" width="20.85546875" style="3" customWidth="1"/>
    <col min="13813" max="13813" width="25" style="3" customWidth="1"/>
    <col min="13814" max="13814" width="18.7109375" style="3" customWidth="1"/>
    <col min="13815" max="13815" width="29.7109375" style="3" customWidth="1"/>
    <col min="13816" max="13816" width="13.42578125" style="3" customWidth="1"/>
    <col min="13817" max="13817" width="13.85546875" style="3" customWidth="1"/>
    <col min="13818" max="13822" width="16.5703125" style="3" customWidth="1"/>
    <col min="13823" max="13823" width="20.5703125" style="3" customWidth="1"/>
    <col min="13824" max="13824" width="21.140625" style="3" customWidth="1"/>
    <col min="13825" max="13825" width="9.5703125" style="3" customWidth="1"/>
    <col min="13826" max="13826" width="0.42578125" style="3" customWidth="1"/>
    <col min="13827" max="13833" width="6.42578125" style="3" customWidth="1"/>
    <col min="13834" max="14062" width="11.42578125" style="3"/>
    <col min="14063" max="14063" width="1" style="3" customWidth="1"/>
    <col min="14064" max="14064" width="4.28515625" style="3" customWidth="1"/>
    <col min="14065" max="14065" width="34.7109375" style="3" customWidth="1"/>
    <col min="14066" max="14066" width="0" style="3" hidden="1" customWidth="1"/>
    <col min="14067" max="14067" width="20" style="3" customWidth="1"/>
    <col min="14068" max="14068" width="20.85546875" style="3" customWidth="1"/>
    <col min="14069" max="14069" width="25" style="3" customWidth="1"/>
    <col min="14070" max="14070" width="18.7109375" style="3" customWidth="1"/>
    <col min="14071" max="14071" width="29.7109375" style="3" customWidth="1"/>
    <col min="14072" max="14072" width="13.42578125" style="3" customWidth="1"/>
    <col min="14073" max="14073" width="13.85546875" style="3" customWidth="1"/>
    <col min="14074" max="14078" width="16.5703125" style="3" customWidth="1"/>
    <col min="14079" max="14079" width="20.5703125" style="3" customWidth="1"/>
    <col min="14080" max="14080" width="21.140625" style="3" customWidth="1"/>
    <col min="14081" max="14081" width="9.5703125" style="3" customWidth="1"/>
    <col min="14082" max="14082" width="0.42578125" style="3" customWidth="1"/>
    <col min="14083" max="14089" width="6.42578125" style="3" customWidth="1"/>
    <col min="14090" max="14318" width="11.42578125" style="3"/>
    <col min="14319" max="14319" width="1" style="3" customWidth="1"/>
    <col min="14320" max="14320" width="4.28515625" style="3" customWidth="1"/>
    <col min="14321" max="14321" width="34.7109375" style="3" customWidth="1"/>
    <col min="14322" max="14322" width="0" style="3" hidden="1" customWidth="1"/>
    <col min="14323" max="14323" width="20" style="3" customWidth="1"/>
    <col min="14324" max="14324" width="20.85546875" style="3" customWidth="1"/>
    <col min="14325" max="14325" width="25" style="3" customWidth="1"/>
    <col min="14326" max="14326" width="18.7109375" style="3" customWidth="1"/>
    <col min="14327" max="14327" width="29.7109375" style="3" customWidth="1"/>
    <col min="14328" max="14328" width="13.42578125" style="3" customWidth="1"/>
    <col min="14329" max="14329" width="13.85546875" style="3" customWidth="1"/>
    <col min="14330" max="14334" width="16.5703125" style="3" customWidth="1"/>
    <col min="14335" max="14335" width="20.5703125" style="3" customWidth="1"/>
    <col min="14336" max="14336" width="21.140625" style="3" customWidth="1"/>
    <col min="14337" max="14337" width="9.5703125" style="3" customWidth="1"/>
    <col min="14338" max="14338" width="0.42578125" style="3" customWidth="1"/>
    <col min="14339" max="14345" width="6.42578125" style="3" customWidth="1"/>
    <col min="14346" max="14574" width="11.42578125" style="3"/>
    <col min="14575" max="14575" width="1" style="3" customWidth="1"/>
    <col min="14576" max="14576" width="4.28515625" style="3" customWidth="1"/>
    <col min="14577" max="14577" width="34.7109375" style="3" customWidth="1"/>
    <col min="14578" max="14578" width="0" style="3" hidden="1" customWidth="1"/>
    <col min="14579" max="14579" width="20" style="3" customWidth="1"/>
    <col min="14580" max="14580" width="20.85546875" style="3" customWidth="1"/>
    <col min="14581" max="14581" width="25" style="3" customWidth="1"/>
    <col min="14582" max="14582" width="18.7109375" style="3" customWidth="1"/>
    <col min="14583" max="14583" width="29.7109375" style="3" customWidth="1"/>
    <col min="14584" max="14584" width="13.42578125" style="3" customWidth="1"/>
    <col min="14585" max="14585" width="13.85546875" style="3" customWidth="1"/>
    <col min="14586" max="14590" width="16.5703125" style="3" customWidth="1"/>
    <col min="14591" max="14591" width="20.5703125" style="3" customWidth="1"/>
    <col min="14592" max="14592" width="21.140625" style="3" customWidth="1"/>
    <col min="14593" max="14593" width="9.5703125" style="3" customWidth="1"/>
    <col min="14594" max="14594" width="0.42578125" style="3" customWidth="1"/>
    <col min="14595" max="14601" width="6.42578125" style="3" customWidth="1"/>
    <col min="14602" max="14830" width="11.42578125" style="3"/>
    <col min="14831" max="14831" width="1" style="3" customWidth="1"/>
    <col min="14832" max="14832" width="4.28515625" style="3" customWidth="1"/>
    <col min="14833" max="14833" width="34.7109375" style="3" customWidth="1"/>
    <col min="14834" max="14834" width="0" style="3" hidden="1" customWidth="1"/>
    <col min="14835" max="14835" width="20" style="3" customWidth="1"/>
    <col min="14836" max="14836" width="20.85546875" style="3" customWidth="1"/>
    <col min="14837" max="14837" width="25" style="3" customWidth="1"/>
    <col min="14838" max="14838" width="18.7109375" style="3" customWidth="1"/>
    <col min="14839" max="14839" width="29.7109375" style="3" customWidth="1"/>
    <col min="14840" max="14840" width="13.42578125" style="3" customWidth="1"/>
    <col min="14841" max="14841" width="13.85546875" style="3" customWidth="1"/>
    <col min="14842" max="14846" width="16.5703125" style="3" customWidth="1"/>
    <col min="14847" max="14847" width="20.5703125" style="3" customWidth="1"/>
    <col min="14848" max="14848" width="21.140625" style="3" customWidth="1"/>
    <col min="14849" max="14849" width="9.5703125" style="3" customWidth="1"/>
    <col min="14850" max="14850" width="0.42578125" style="3" customWidth="1"/>
    <col min="14851" max="14857" width="6.42578125" style="3" customWidth="1"/>
    <col min="14858" max="15086" width="11.42578125" style="3"/>
    <col min="15087" max="15087" width="1" style="3" customWidth="1"/>
    <col min="15088" max="15088" width="4.28515625" style="3" customWidth="1"/>
    <col min="15089" max="15089" width="34.7109375" style="3" customWidth="1"/>
    <col min="15090" max="15090" width="0" style="3" hidden="1" customWidth="1"/>
    <col min="15091" max="15091" width="20" style="3" customWidth="1"/>
    <col min="15092" max="15092" width="20.85546875" style="3" customWidth="1"/>
    <col min="15093" max="15093" width="25" style="3" customWidth="1"/>
    <col min="15094" max="15094" width="18.7109375" style="3" customWidth="1"/>
    <col min="15095" max="15095" width="29.7109375" style="3" customWidth="1"/>
    <col min="15096" max="15096" width="13.42578125" style="3" customWidth="1"/>
    <col min="15097" max="15097" width="13.85546875" style="3" customWidth="1"/>
    <col min="15098" max="15102" width="16.5703125" style="3" customWidth="1"/>
    <col min="15103" max="15103" width="20.5703125" style="3" customWidth="1"/>
    <col min="15104" max="15104" width="21.140625" style="3" customWidth="1"/>
    <col min="15105" max="15105" width="9.5703125" style="3" customWidth="1"/>
    <col min="15106" max="15106" width="0.42578125" style="3" customWidth="1"/>
    <col min="15107" max="15113" width="6.42578125" style="3" customWidth="1"/>
    <col min="15114" max="15342" width="11.42578125" style="3"/>
    <col min="15343" max="15343" width="1" style="3" customWidth="1"/>
    <col min="15344" max="15344" width="4.28515625" style="3" customWidth="1"/>
    <col min="15345" max="15345" width="34.7109375" style="3" customWidth="1"/>
    <col min="15346" max="15346" width="0" style="3" hidden="1" customWidth="1"/>
    <col min="15347" max="15347" width="20" style="3" customWidth="1"/>
    <col min="15348" max="15348" width="20.85546875" style="3" customWidth="1"/>
    <col min="15349" max="15349" width="25" style="3" customWidth="1"/>
    <col min="15350" max="15350" width="18.7109375" style="3" customWidth="1"/>
    <col min="15351" max="15351" width="29.7109375" style="3" customWidth="1"/>
    <col min="15352" max="15352" width="13.42578125" style="3" customWidth="1"/>
    <col min="15353" max="15353" width="13.85546875" style="3" customWidth="1"/>
    <col min="15354" max="15358" width="16.5703125" style="3" customWidth="1"/>
    <col min="15359" max="15359" width="20.5703125" style="3" customWidth="1"/>
    <col min="15360" max="15360" width="21.140625" style="3" customWidth="1"/>
    <col min="15361" max="15361" width="9.5703125" style="3" customWidth="1"/>
    <col min="15362" max="15362" width="0.42578125" style="3" customWidth="1"/>
    <col min="15363" max="15369" width="6.42578125" style="3" customWidth="1"/>
    <col min="15370" max="15598" width="11.42578125" style="3"/>
    <col min="15599" max="15599" width="1" style="3" customWidth="1"/>
    <col min="15600" max="15600" width="4.28515625" style="3" customWidth="1"/>
    <col min="15601" max="15601" width="34.7109375" style="3" customWidth="1"/>
    <col min="15602" max="15602" width="0" style="3" hidden="1" customWidth="1"/>
    <col min="15603" max="15603" width="20" style="3" customWidth="1"/>
    <col min="15604" max="15604" width="20.85546875" style="3" customWidth="1"/>
    <col min="15605" max="15605" width="25" style="3" customWidth="1"/>
    <col min="15606" max="15606" width="18.7109375" style="3" customWidth="1"/>
    <col min="15607" max="15607" width="29.7109375" style="3" customWidth="1"/>
    <col min="15608" max="15608" width="13.42578125" style="3" customWidth="1"/>
    <col min="15609" max="15609" width="13.85546875" style="3" customWidth="1"/>
    <col min="15610" max="15614" width="16.5703125" style="3" customWidth="1"/>
    <col min="15615" max="15615" width="20.5703125" style="3" customWidth="1"/>
    <col min="15616" max="15616" width="21.140625" style="3" customWidth="1"/>
    <col min="15617" max="15617" width="9.5703125" style="3" customWidth="1"/>
    <col min="15618" max="15618" width="0.42578125" style="3" customWidth="1"/>
    <col min="15619" max="15625" width="6.42578125" style="3" customWidth="1"/>
    <col min="15626" max="15854" width="11.42578125" style="3"/>
    <col min="15855" max="15855" width="1" style="3" customWidth="1"/>
    <col min="15856" max="15856" width="4.28515625" style="3" customWidth="1"/>
    <col min="15857" max="15857" width="34.7109375" style="3" customWidth="1"/>
    <col min="15858" max="15858" width="0" style="3" hidden="1" customWidth="1"/>
    <col min="15859" max="15859" width="20" style="3" customWidth="1"/>
    <col min="15860" max="15860" width="20.85546875" style="3" customWidth="1"/>
    <col min="15861" max="15861" width="25" style="3" customWidth="1"/>
    <col min="15862" max="15862" width="18.7109375" style="3" customWidth="1"/>
    <col min="15863" max="15863" width="29.7109375" style="3" customWidth="1"/>
    <col min="15864" max="15864" width="13.42578125" style="3" customWidth="1"/>
    <col min="15865" max="15865" width="13.85546875" style="3" customWidth="1"/>
    <col min="15866" max="15870" width="16.5703125" style="3" customWidth="1"/>
    <col min="15871" max="15871" width="20.5703125" style="3" customWidth="1"/>
    <col min="15872" max="15872" width="21.140625" style="3" customWidth="1"/>
    <col min="15873" max="15873" width="9.5703125" style="3" customWidth="1"/>
    <col min="15874" max="15874" width="0.42578125" style="3" customWidth="1"/>
    <col min="15875" max="15881" width="6.42578125" style="3" customWidth="1"/>
    <col min="15882" max="16110" width="11.42578125" style="3"/>
    <col min="16111" max="16111" width="1" style="3" customWidth="1"/>
    <col min="16112" max="16112" width="4.28515625" style="3" customWidth="1"/>
    <col min="16113" max="16113" width="34.7109375" style="3" customWidth="1"/>
    <col min="16114" max="16114" width="0" style="3" hidden="1" customWidth="1"/>
    <col min="16115" max="16115" width="20" style="3" customWidth="1"/>
    <col min="16116" max="16116" width="20.85546875" style="3" customWidth="1"/>
    <col min="16117" max="16117" width="25" style="3" customWidth="1"/>
    <col min="16118" max="16118" width="18.7109375" style="3" customWidth="1"/>
    <col min="16119" max="16119" width="29.7109375" style="3" customWidth="1"/>
    <col min="16120" max="16120" width="13.42578125" style="3" customWidth="1"/>
    <col min="16121" max="16121" width="13.85546875" style="3" customWidth="1"/>
    <col min="16122" max="16126" width="16.5703125" style="3" customWidth="1"/>
    <col min="16127" max="16127" width="20.5703125" style="3" customWidth="1"/>
    <col min="16128" max="16128" width="21.140625" style="3" customWidth="1"/>
    <col min="16129" max="16129" width="9.5703125" style="3" customWidth="1"/>
    <col min="16130" max="16130" width="0.42578125" style="3" customWidth="1"/>
    <col min="16131" max="16137" width="6.42578125" style="3" customWidth="1"/>
    <col min="16138" max="16358" width="11.42578125" style="3"/>
    <col min="16359" max="16371" width="11.42578125" style="3" customWidth="1"/>
    <col min="16372" max="16384" width="11.42578125" style="3"/>
  </cols>
  <sheetData>
    <row r="2" spans="2:16" ht="26.25" x14ac:dyDescent="0.25">
      <c r="B2" s="267" t="s">
        <v>60</v>
      </c>
      <c r="C2" s="268"/>
      <c r="D2" s="268"/>
      <c r="E2" s="268"/>
      <c r="F2" s="268"/>
      <c r="G2" s="268"/>
      <c r="H2" s="268"/>
      <c r="I2" s="268"/>
      <c r="J2" s="268"/>
      <c r="K2" s="268"/>
      <c r="L2" s="268"/>
      <c r="M2" s="268"/>
      <c r="N2" s="268"/>
      <c r="O2" s="268"/>
      <c r="P2" s="268"/>
    </row>
    <row r="4" spans="2:16" ht="26.25" x14ac:dyDescent="0.25">
      <c r="B4" s="267" t="s">
        <v>45</v>
      </c>
      <c r="C4" s="268"/>
      <c r="D4" s="268"/>
      <c r="E4" s="268"/>
      <c r="F4" s="268"/>
      <c r="G4" s="268"/>
      <c r="H4" s="268"/>
      <c r="I4" s="268"/>
      <c r="J4" s="268"/>
      <c r="K4" s="268"/>
      <c r="L4" s="268"/>
      <c r="M4" s="268"/>
      <c r="N4" s="268"/>
      <c r="O4" s="268"/>
      <c r="P4" s="268"/>
    </row>
    <row r="5" spans="2:16" ht="15.75" thickBot="1" x14ac:dyDescent="0.3"/>
    <row r="6" spans="2:16" ht="21.75" thickBot="1" x14ac:dyDescent="0.3">
      <c r="B6" s="5" t="s">
        <v>4</v>
      </c>
      <c r="C6" s="291" t="s">
        <v>161</v>
      </c>
      <c r="D6" s="291"/>
      <c r="E6" s="291"/>
      <c r="F6" s="291"/>
      <c r="G6" s="291"/>
      <c r="H6" s="291"/>
      <c r="I6" s="291"/>
      <c r="J6" s="291"/>
      <c r="K6" s="291"/>
      <c r="L6" s="291"/>
      <c r="M6" s="291"/>
      <c r="N6" s="292"/>
    </row>
    <row r="7" spans="2:16" ht="16.5" thickBot="1" x14ac:dyDescent="0.3">
      <c r="B7" s="6" t="s">
        <v>5</v>
      </c>
      <c r="C7" s="291"/>
      <c r="D7" s="291"/>
      <c r="E7" s="291"/>
      <c r="F7" s="291"/>
      <c r="G7" s="291"/>
      <c r="H7" s="291"/>
      <c r="I7" s="291"/>
      <c r="J7" s="291"/>
      <c r="K7" s="291"/>
      <c r="L7" s="291"/>
      <c r="M7" s="291"/>
      <c r="N7" s="292"/>
    </row>
    <row r="8" spans="2:16" ht="16.5" thickBot="1" x14ac:dyDescent="0.3">
      <c r="B8" s="6" t="s">
        <v>6</v>
      </c>
      <c r="C8" s="291"/>
      <c r="D8" s="291"/>
      <c r="E8" s="291"/>
      <c r="F8" s="291"/>
      <c r="G8" s="291"/>
      <c r="H8" s="291"/>
      <c r="I8" s="291"/>
      <c r="J8" s="291"/>
      <c r="K8" s="291"/>
      <c r="L8" s="291"/>
      <c r="M8" s="291"/>
      <c r="N8" s="292"/>
    </row>
    <row r="9" spans="2:16" ht="16.5" thickBot="1" x14ac:dyDescent="0.3">
      <c r="B9" s="6" t="s">
        <v>7</v>
      </c>
      <c r="C9" s="291"/>
      <c r="D9" s="291"/>
      <c r="E9" s="291"/>
      <c r="F9" s="291"/>
      <c r="G9" s="291"/>
      <c r="H9" s="291"/>
      <c r="I9" s="291"/>
      <c r="J9" s="291"/>
      <c r="K9" s="291"/>
      <c r="L9" s="291"/>
      <c r="M9" s="291"/>
      <c r="N9" s="292"/>
    </row>
    <row r="10" spans="2:16" ht="16.5" thickBot="1" x14ac:dyDescent="0.3">
      <c r="B10" s="6" t="s">
        <v>8</v>
      </c>
      <c r="C10" s="293" t="s">
        <v>162</v>
      </c>
      <c r="D10" s="293"/>
      <c r="E10" s="294"/>
      <c r="F10" s="26"/>
      <c r="G10" s="26"/>
      <c r="H10" s="26"/>
      <c r="I10" s="26"/>
      <c r="J10" s="26"/>
      <c r="K10" s="26"/>
      <c r="L10" s="26"/>
      <c r="M10" s="26"/>
      <c r="N10" s="27"/>
    </row>
    <row r="11" spans="2:16" ht="16.5" thickBot="1" x14ac:dyDescent="0.3">
      <c r="B11" s="8" t="s">
        <v>9</v>
      </c>
      <c r="C11" s="9">
        <v>41990</v>
      </c>
      <c r="D11" s="10"/>
      <c r="E11" s="10"/>
      <c r="F11" s="10"/>
      <c r="G11" s="10"/>
      <c r="H11" s="10"/>
      <c r="I11" s="10"/>
      <c r="J11" s="10"/>
      <c r="K11" s="10"/>
      <c r="L11" s="10"/>
      <c r="M11" s="10"/>
      <c r="N11" s="11"/>
    </row>
    <row r="12" spans="2:16" ht="15.75" x14ac:dyDescent="0.25">
      <c r="B12" s="7"/>
      <c r="C12" s="12"/>
      <c r="D12" s="13"/>
      <c r="E12" s="13"/>
      <c r="F12" s="13"/>
      <c r="G12" s="13"/>
      <c r="H12" s="13"/>
      <c r="I12" s="2"/>
      <c r="J12" s="2"/>
      <c r="K12" s="2"/>
      <c r="L12" s="2"/>
      <c r="M12" s="2"/>
      <c r="N12" s="13"/>
    </row>
    <row r="13" spans="2:16" x14ac:dyDescent="0.25">
      <c r="I13" s="2"/>
      <c r="J13" s="2"/>
      <c r="K13" s="2"/>
      <c r="L13" s="2"/>
      <c r="M13" s="2"/>
      <c r="N13" s="15"/>
    </row>
    <row r="14" spans="2:16" ht="45.75" customHeight="1" x14ac:dyDescent="0.25">
      <c r="B14" s="283" t="s">
        <v>102</v>
      </c>
      <c r="C14" s="283"/>
      <c r="D14" s="44" t="s">
        <v>12</v>
      </c>
      <c r="E14" s="44" t="s">
        <v>13</v>
      </c>
      <c r="F14" s="44" t="s">
        <v>29</v>
      </c>
      <c r="G14" s="79"/>
      <c r="I14" s="30"/>
      <c r="J14" s="30"/>
      <c r="K14" s="30"/>
      <c r="L14" s="30"/>
      <c r="M14" s="30"/>
      <c r="N14" s="15"/>
    </row>
    <row r="15" spans="2:16" x14ac:dyDescent="0.25">
      <c r="B15" s="283"/>
      <c r="C15" s="283"/>
      <c r="D15" s="44">
        <v>1</v>
      </c>
      <c r="E15" s="168">
        <v>2130046620</v>
      </c>
      <c r="F15" s="149">
        <v>1020</v>
      </c>
      <c r="G15" s="80"/>
      <c r="I15" s="31"/>
      <c r="J15" s="31"/>
      <c r="K15" s="31"/>
      <c r="L15" s="31"/>
      <c r="M15" s="31"/>
      <c r="N15" s="15"/>
    </row>
    <row r="16" spans="2:16" x14ac:dyDescent="0.25">
      <c r="B16" s="283"/>
      <c r="C16" s="283"/>
      <c r="D16" s="146"/>
      <c r="E16" s="148"/>
      <c r="F16" s="149"/>
      <c r="G16" s="80"/>
      <c r="I16" s="31"/>
      <c r="J16" s="31"/>
      <c r="K16" s="31"/>
      <c r="L16" s="31"/>
      <c r="M16" s="31"/>
      <c r="N16" s="15"/>
    </row>
    <row r="17" spans="1:14" x14ac:dyDescent="0.25">
      <c r="B17" s="283"/>
      <c r="C17" s="283"/>
      <c r="D17" s="44"/>
      <c r="E17" s="28"/>
      <c r="F17" s="149"/>
      <c r="G17" s="80"/>
      <c r="I17" s="31"/>
      <c r="J17" s="31"/>
      <c r="K17" s="31"/>
      <c r="L17" s="31"/>
      <c r="M17" s="31"/>
      <c r="N17" s="15"/>
    </row>
    <row r="18" spans="1:14" x14ac:dyDescent="0.25">
      <c r="B18" s="283"/>
      <c r="C18" s="283"/>
      <c r="D18" s="44"/>
      <c r="E18" s="148"/>
      <c r="F18" s="149"/>
      <c r="G18" s="80"/>
      <c r="H18" s="16"/>
      <c r="I18" s="31"/>
      <c r="J18" s="31"/>
      <c r="K18" s="31"/>
      <c r="L18" s="31"/>
      <c r="M18" s="31"/>
      <c r="N18" s="14"/>
    </row>
    <row r="19" spans="1:14" x14ac:dyDescent="0.25">
      <c r="B19" s="283"/>
      <c r="C19" s="283"/>
      <c r="D19" s="44"/>
      <c r="E19" s="29"/>
      <c r="F19" s="149"/>
      <c r="G19" s="80"/>
      <c r="H19" s="16"/>
      <c r="I19" s="33"/>
      <c r="J19" s="33"/>
      <c r="K19" s="33"/>
      <c r="L19" s="33"/>
      <c r="M19" s="33"/>
      <c r="N19" s="14"/>
    </row>
    <row r="20" spans="1:14" x14ac:dyDescent="0.25">
      <c r="B20" s="283"/>
      <c r="C20" s="283"/>
      <c r="D20" s="44"/>
      <c r="E20" s="29"/>
      <c r="F20" s="149"/>
      <c r="G20" s="80"/>
      <c r="H20" s="16"/>
      <c r="I20" s="2"/>
      <c r="J20" s="2"/>
      <c r="K20" s="2"/>
      <c r="L20" s="2"/>
      <c r="M20" s="2"/>
      <c r="N20" s="14"/>
    </row>
    <row r="21" spans="1:14" x14ac:dyDescent="0.25">
      <c r="B21" s="283"/>
      <c r="C21" s="283"/>
      <c r="D21" s="44"/>
      <c r="E21" s="29"/>
      <c r="F21" s="149"/>
      <c r="G21" s="80"/>
      <c r="H21" s="16"/>
      <c r="I21" s="2"/>
      <c r="J21" s="2"/>
      <c r="K21" s="2"/>
      <c r="L21" s="2"/>
      <c r="M21" s="2"/>
      <c r="N21" s="14"/>
    </row>
    <row r="22" spans="1:14" ht="15.75" thickBot="1" x14ac:dyDescent="0.3">
      <c r="B22" s="289" t="s">
        <v>14</v>
      </c>
      <c r="C22" s="290"/>
      <c r="D22" s="44"/>
      <c r="E22" s="54"/>
      <c r="F22" s="149">
        <f>SUM(F15:F21)</f>
        <v>1020</v>
      </c>
      <c r="G22" s="80"/>
      <c r="H22" s="16"/>
      <c r="I22" s="2"/>
      <c r="J22" s="2"/>
      <c r="K22" s="2"/>
      <c r="L22" s="2"/>
      <c r="M22" s="2"/>
      <c r="N22" s="14"/>
    </row>
    <row r="23" spans="1:14" ht="45.75" thickBot="1" x14ac:dyDescent="0.3">
      <c r="A23" s="35"/>
      <c r="B23" s="45" t="s">
        <v>15</v>
      </c>
      <c r="C23" s="45" t="s">
        <v>103</v>
      </c>
      <c r="E23" s="30"/>
      <c r="F23" s="30"/>
      <c r="G23" s="30"/>
      <c r="H23" s="30"/>
      <c r="I23" s="4"/>
      <c r="J23" s="4"/>
      <c r="K23" s="4"/>
      <c r="L23" s="4"/>
      <c r="M23" s="4"/>
    </row>
    <row r="24" spans="1:14" ht="15.75" thickBot="1" x14ac:dyDescent="0.3">
      <c r="A24" s="36">
        <v>1</v>
      </c>
      <c r="C24" s="38">
        <f>+F22*0.8</f>
        <v>816</v>
      </c>
      <c r="D24" s="34"/>
      <c r="E24" s="37">
        <f>SUM(E15:E23)</f>
        <v>2130046620</v>
      </c>
      <c r="F24" s="32"/>
      <c r="G24" s="32"/>
      <c r="H24" s="32"/>
      <c r="I24" s="17"/>
      <c r="J24" s="17"/>
      <c r="K24" s="17"/>
      <c r="L24" s="17"/>
      <c r="M24" s="17"/>
    </row>
    <row r="25" spans="1:14" x14ac:dyDescent="0.25">
      <c r="A25" s="82"/>
      <c r="C25" s="83"/>
      <c r="D25" s="31"/>
      <c r="E25" s="84"/>
      <c r="F25" s="32"/>
      <c r="G25" s="32"/>
      <c r="H25" s="32"/>
      <c r="I25" s="17"/>
      <c r="J25" s="17"/>
      <c r="K25" s="17"/>
      <c r="L25" s="17"/>
      <c r="M25" s="17"/>
    </row>
    <row r="26" spans="1:14" x14ac:dyDescent="0.25">
      <c r="A26" s="82"/>
      <c r="C26" s="83"/>
      <c r="D26" s="31"/>
      <c r="E26" s="84"/>
      <c r="F26" s="32"/>
      <c r="G26" s="32"/>
      <c r="H26" s="32"/>
      <c r="I26" s="17"/>
      <c r="J26" s="17"/>
      <c r="K26" s="17"/>
      <c r="L26" s="17"/>
      <c r="M26" s="17"/>
    </row>
    <row r="27" spans="1:14" x14ac:dyDescent="0.25">
      <c r="A27" s="82"/>
      <c r="B27" s="105" t="s">
        <v>259</v>
      </c>
      <c r="C27" s="87"/>
      <c r="D27" s="87"/>
      <c r="E27" s="87"/>
      <c r="F27" s="87"/>
      <c r="G27" s="87"/>
      <c r="H27" s="87"/>
      <c r="I27" s="90"/>
      <c r="J27" s="90"/>
      <c r="K27" s="90"/>
      <c r="L27" s="90"/>
      <c r="M27" s="90"/>
      <c r="N27" s="91"/>
    </row>
    <row r="28" spans="1:14" x14ac:dyDescent="0.25">
      <c r="A28" s="82"/>
      <c r="B28" s="87"/>
      <c r="C28" s="87"/>
      <c r="D28" s="87"/>
      <c r="E28" s="87"/>
      <c r="F28" s="87"/>
      <c r="G28" s="87"/>
      <c r="H28" s="87"/>
      <c r="I28" s="90"/>
      <c r="J28" s="90"/>
      <c r="K28" s="90"/>
      <c r="L28" s="90"/>
      <c r="M28" s="90"/>
      <c r="N28" s="91"/>
    </row>
    <row r="29" spans="1:14" x14ac:dyDescent="0.25">
      <c r="A29" s="82"/>
      <c r="B29" s="107" t="s">
        <v>33</v>
      </c>
      <c r="C29" s="107" t="s">
        <v>139</v>
      </c>
      <c r="D29" s="107" t="s">
        <v>140</v>
      </c>
      <c r="E29" s="87"/>
      <c r="F29" s="87"/>
      <c r="G29" s="87"/>
      <c r="H29" s="87"/>
      <c r="I29" s="90"/>
      <c r="J29" s="90"/>
      <c r="K29" s="90"/>
      <c r="L29" s="90"/>
      <c r="M29" s="90"/>
      <c r="N29" s="91"/>
    </row>
    <row r="30" spans="1:14" x14ac:dyDescent="0.25">
      <c r="A30" s="82"/>
      <c r="B30" s="104" t="s">
        <v>141</v>
      </c>
      <c r="C30" s="195" t="s">
        <v>177</v>
      </c>
      <c r="D30" s="196"/>
      <c r="E30" s="87"/>
      <c r="F30" s="87"/>
      <c r="G30" s="87"/>
      <c r="H30" s="87"/>
      <c r="I30" s="90"/>
      <c r="J30" s="90"/>
      <c r="K30" s="90"/>
      <c r="L30" s="90"/>
      <c r="M30" s="90"/>
      <c r="N30" s="91"/>
    </row>
    <row r="31" spans="1:14" x14ac:dyDescent="0.25">
      <c r="A31" s="82"/>
      <c r="B31" s="104" t="s">
        <v>142</v>
      </c>
      <c r="C31" s="195" t="s">
        <v>177</v>
      </c>
      <c r="D31" s="195"/>
      <c r="E31" s="87"/>
      <c r="F31" s="87"/>
      <c r="G31" s="87"/>
      <c r="H31" s="87"/>
      <c r="I31" s="90"/>
      <c r="J31" s="90"/>
      <c r="K31" s="90"/>
      <c r="L31" s="90"/>
      <c r="M31" s="90"/>
      <c r="N31" s="91"/>
    </row>
    <row r="32" spans="1:14" s="191" customFormat="1" x14ac:dyDescent="0.25">
      <c r="A32" s="186"/>
      <c r="B32" s="187" t="s">
        <v>143</v>
      </c>
      <c r="C32" s="48" t="s">
        <v>177</v>
      </c>
      <c r="D32" s="48"/>
      <c r="E32" s="188"/>
      <c r="F32" s="188"/>
      <c r="G32" s="188"/>
      <c r="H32" s="188"/>
      <c r="I32" s="189"/>
      <c r="J32" s="189"/>
      <c r="K32" s="189"/>
      <c r="L32" s="189"/>
      <c r="M32" s="189"/>
      <c r="N32" s="190"/>
    </row>
    <row r="33" spans="1:14" x14ac:dyDescent="0.25">
      <c r="A33" s="82"/>
      <c r="B33" s="104" t="s">
        <v>144</v>
      </c>
      <c r="C33" s="48"/>
      <c r="D33" s="48" t="s">
        <v>177</v>
      </c>
      <c r="E33" s="87"/>
      <c r="F33" s="87"/>
      <c r="G33" s="87"/>
      <c r="H33" s="87"/>
      <c r="I33" s="90"/>
      <c r="J33" s="90"/>
      <c r="K33" s="90"/>
      <c r="L33" s="90"/>
      <c r="M33" s="90"/>
      <c r="N33" s="91"/>
    </row>
    <row r="34" spans="1:14" x14ac:dyDescent="0.25">
      <c r="A34" s="82"/>
      <c r="B34" s="87"/>
      <c r="C34" s="87"/>
      <c r="D34" s="87"/>
      <c r="E34" s="87"/>
      <c r="F34" s="87"/>
      <c r="G34" s="87"/>
      <c r="H34" s="87"/>
      <c r="I34" s="90"/>
      <c r="J34" s="90"/>
      <c r="K34" s="90"/>
      <c r="L34" s="90"/>
      <c r="M34" s="90"/>
      <c r="N34" s="91"/>
    </row>
    <row r="35" spans="1:14" x14ac:dyDescent="0.25">
      <c r="A35" s="82"/>
      <c r="B35" s="87"/>
      <c r="C35" s="87"/>
      <c r="D35" s="87"/>
      <c r="E35" s="87"/>
      <c r="F35" s="87"/>
      <c r="G35" s="87"/>
      <c r="H35" s="87"/>
      <c r="I35" s="90"/>
      <c r="J35" s="90"/>
      <c r="K35" s="90"/>
      <c r="L35" s="90"/>
      <c r="M35" s="90"/>
      <c r="N35" s="91"/>
    </row>
    <row r="36" spans="1:14" x14ac:dyDescent="0.25">
      <c r="A36" s="82"/>
      <c r="B36" s="105" t="s">
        <v>260</v>
      </c>
      <c r="C36" s="87"/>
      <c r="D36" s="87"/>
      <c r="E36" s="87"/>
      <c r="F36" s="87"/>
      <c r="G36" s="87"/>
      <c r="H36" s="87"/>
      <c r="I36" s="90"/>
      <c r="J36" s="90"/>
      <c r="K36" s="90"/>
      <c r="L36" s="90"/>
      <c r="M36" s="90"/>
      <c r="N36" s="91"/>
    </row>
    <row r="37" spans="1:14" x14ac:dyDescent="0.25">
      <c r="A37" s="82"/>
      <c r="B37" s="87"/>
      <c r="C37" s="87"/>
      <c r="D37" s="87"/>
      <c r="E37" s="87"/>
      <c r="F37" s="87"/>
      <c r="G37" s="87"/>
      <c r="H37" s="87"/>
      <c r="I37" s="90"/>
      <c r="J37" s="90"/>
      <c r="K37" s="90"/>
      <c r="L37" s="90"/>
      <c r="M37" s="90"/>
      <c r="N37" s="91"/>
    </row>
    <row r="38" spans="1:14" x14ac:dyDescent="0.25">
      <c r="A38" s="82"/>
      <c r="B38" s="87"/>
      <c r="C38" s="87"/>
      <c r="D38" s="87"/>
      <c r="E38" s="87"/>
      <c r="F38" s="87"/>
      <c r="G38" s="87"/>
      <c r="H38" s="87"/>
      <c r="I38" s="90"/>
      <c r="J38" s="90"/>
      <c r="K38" s="90"/>
      <c r="L38" s="90"/>
      <c r="M38" s="90"/>
      <c r="N38" s="91"/>
    </row>
    <row r="39" spans="1:14" x14ac:dyDescent="0.25">
      <c r="A39" s="82"/>
      <c r="B39" s="107" t="s">
        <v>33</v>
      </c>
      <c r="C39" s="107" t="s">
        <v>55</v>
      </c>
      <c r="D39" s="106" t="s">
        <v>48</v>
      </c>
      <c r="E39" s="106" t="s">
        <v>16</v>
      </c>
      <c r="F39" s="87"/>
      <c r="G39" s="87"/>
      <c r="H39" s="87"/>
      <c r="I39" s="90"/>
      <c r="J39" s="90"/>
      <c r="K39" s="90"/>
      <c r="L39" s="90"/>
      <c r="M39" s="90"/>
      <c r="N39" s="91"/>
    </row>
    <row r="40" spans="1:14" ht="28.5" x14ac:dyDescent="0.25">
      <c r="A40" s="82"/>
      <c r="B40" s="88" t="s">
        <v>145</v>
      </c>
      <c r="C40" s="89">
        <v>40</v>
      </c>
      <c r="D40" s="48">
        <v>0</v>
      </c>
      <c r="E40" s="280">
        <f>+D40+D41</f>
        <v>0</v>
      </c>
      <c r="F40" s="87"/>
      <c r="G40" s="87"/>
      <c r="H40" s="87"/>
      <c r="I40" s="90"/>
      <c r="J40" s="90"/>
      <c r="K40" s="90"/>
      <c r="L40" s="90"/>
      <c r="M40" s="90"/>
      <c r="N40" s="91"/>
    </row>
    <row r="41" spans="1:14" ht="42.75" x14ac:dyDescent="0.25">
      <c r="A41" s="82"/>
      <c r="B41" s="88" t="s">
        <v>146</v>
      </c>
      <c r="C41" s="89">
        <v>60</v>
      </c>
      <c r="D41" s="48">
        <v>0</v>
      </c>
      <c r="E41" s="281"/>
      <c r="F41" s="87"/>
      <c r="G41" s="87"/>
      <c r="H41" s="87"/>
      <c r="I41" s="90"/>
      <c r="J41" s="90"/>
      <c r="K41" s="90"/>
      <c r="L41" s="90"/>
      <c r="M41" s="90"/>
      <c r="N41" s="91"/>
    </row>
    <row r="42" spans="1:14" x14ac:dyDescent="0.25">
      <c r="A42" s="82"/>
      <c r="B42" s="166"/>
      <c r="C42" s="167"/>
      <c r="D42" s="156"/>
      <c r="E42" s="156"/>
      <c r="F42" s="87"/>
      <c r="G42" s="87"/>
      <c r="H42" s="87"/>
      <c r="I42" s="90"/>
      <c r="J42" s="90"/>
      <c r="K42" s="90"/>
      <c r="L42" s="90"/>
      <c r="M42" s="90"/>
      <c r="N42" s="91"/>
    </row>
    <row r="43" spans="1:14" x14ac:dyDescent="0.25">
      <c r="A43" s="82"/>
      <c r="B43" s="166"/>
      <c r="C43" s="167"/>
      <c r="D43" s="156"/>
      <c r="E43" s="156"/>
      <c r="F43" s="87"/>
      <c r="G43" s="87"/>
      <c r="H43" s="87"/>
      <c r="I43" s="90"/>
      <c r="J43" s="90"/>
      <c r="K43" s="90"/>
      <c r="L43" s="90"/>
      <c r="M43" s="90"/>
      <c r="N43" s="91"/>
    </row>
    <row r="44" spans="1:14" x14ac:dyDescent="0.25">
      <c r="A44" s="82"/>
      <c r="B44" s="166"/>
      <c r="C44" s="167"/>
      <c r="D44" s="156"/>
      <c r="E44" s="156"/>
      <c r="F44" s="87"/>
      <c r="G44" s="87"/>
      <c r="H44" s="87"/>
      <c r="I44" s="90"/>
      <c r="J44" s="90"/>
      <c r="K44" s="90"/>
      <c r="L44" s="90"/>
      <c r="M44" s="90"/>
      <c r="N44" s="91"/>
    </row>
    <row r="45" spans="1:14" x14ac:dyDescent="0.25">
      <c r="A45" s="82"/>
      <c r="B45" s="283" t="s">
        <v>102</v>
      </c>
      <c r="C45" s="283"/>
      <c r="D45" s="165" t="s">
        <v>12</v>
      </c>
      <c r="E45" s="165" t="s">
        <v>13</v>
      </c>
      <c r="F45" s="165" t="s">
        <v>29</v>
      </c>
      <c r="G45" s="87"/>
      <c r="H45" s="87"/>
      <c r="I45" s="90"/>
      <c r="J45" s="90"/>
      <c r="K45" s="90"/>
      <c r="L45" s="90"/>
      <c r="M45" s="90"/>
      <c r="N45" s="91"/>
    </row>
    <row r="46" spans="1:14" x14ac:dyDescent="0.25">
      <c r="A46" s="82"/>
      <c r="B46" s="283"/>
      <c r="C46" s="283"/>
      <c r="D46" s="165">
        <v>4</v>
      </c>
      <c r="E46" s="148">
        <v>1670624800</v>
      </c>
      <c r="F46" s="149">
        <v>800</v>
      </c>
      <c r="G46" s="87"/>
      <c r="H46" s="87"/>
      <c r="I46" s="90"/>
      <c r="J46" s="90"/>
      <c r="K46" s="90"/>
      <c r="L46" s="90"/>
      <c r="M46" s="90"/>
      <c r="N46" s="91"/>
    </row>
    <row r="47" spans="1:14" x14ac:dyDescent="0.25">
      <c r="A47" s="82"/>
      <c r="B47" s="283"/>
      <c r="C47" s="283"/>
      <c r="D47" s="165"/>
      <c r="E47" s="28"/>
      <c r="F47" s="149"/>
      <c r="G47" s="87"/>
      <c r="H47" s="87"/>
      <c r="I47" s="90"/>
      <c r="J47" s="90"/>
      <c r="K47" s="90"/>
      <c r="L47" s="90"/>
      <c r="M47" s="90"/>
      <c r="N47" s="91"/>
    </row>
    <row r="48" spans="1:14" x14ac:dyDescent="0.25">
      <c r="A48" s="82"/>
      <c r="B48" s="283"/>
      <c r="C48" s="283"/>
      <c r="D48" s="165"/>
      <c r="E48" s="28"/>
      <c r="F48" s="149"/>
      <c r="G48" s="87"/>
      <c r="H48" s="87"/>
      <c r="I48" s="90"/>
      <c r="J48" s="90"/>
      <c r="K48" s="90"/>
      <c r="L48" s="90"/>
      <c r="M48" s="90"/>
      <c r="N48" s="91"/>
    </row>
    <row r="49" spans="1:14" x14ac:dyDescent="0.25">
      <c r="A49" s="82"/>
      <c r="B49" s="283"/>
      <c r="C49" s="283"/>
      <c r="D49" s="165"/>
      <c r="E49" s="148"/>
      <c r="F49" s="149"/>
      <c r="G49" s="87"/>
      <c r="H49" s="87"/>
      <c r="I49" s="90"/>
      <c r="J49" s="90"/>
      <c r="K49" s="90"/>
      <c r="L49" s="90"/>
      <c r="M49" s="90"/>
      <c r="N49" s="91"/>
    </row>
    <row r="50" spans="1:14" x14ac:dyDescent="0.25">
      <c r="A50" s="82"/>
      <c r="B50" s="283"/>
      <c r="C50" s="283"/>
      <c r="D50" s="165"/>
      <c r="E50" s="29"/>
      <c r="F50" s="149"/>
      <c r="G50" s="87"/>
      <c r="H50" s="87"/>
      <c r="I50" s="90"/>
      <c r="J50" s="90"/>
      <c r="K50" s="90"/>
      <c r="L50" s="90"/>
      <c r="M50" s="90"/>
      <c r="N50" s="91"/>
    </row>
    <row r="51" spans="1:14" x14ac:dyDescent="0.25">
      <c r="A51" s="82"/>
      <c r="B51" s="283"/>
      <c r="C51" s="283"/>
      <c r="D51" s="165"/>
      <c r="E51" s="29"/>
      <c r="F51" s="149"/>
      <c r="G51" s="87"/>
      <c r="H51" s="87"/>
      <c r="I51" s="90"/>
      <c r="J51" s="90"/>
      <c r="K51" s="90"/>
      <c r="L51" s="90"/>
      <c r="M51" s="90"/>
      <c r="N51" s="91"/>
    </row>
    <row r="52" spans="1:14" x14ac:dyDescent="0.25">
      <c r="A52" s="82"/>
      <c r="B52" s="283"/>
      <c r="C52" s="283"/>
      <c r="D52" s="165"/>
      <c r="E52" s="29"/>
      <c r="F52" s="149"/>
      <c r="G52" s="87"/>
      <c r="H52" s="87"/>
      <c r="I52" s="90"/>
      <c r="J52" s="90"/>
      <c r="K52" s="90"/>
      <c r="L52" s="90"/>
      <c r="M52" s="90"/>
      <c r="N52" s="91"/>
    </row>
    <row r="53" spans="1:14" x14ac:dyDescent="0.25">
      <c r="A53" s="82"/>
      <c r="B53" s="289" t="s">
        <v>14</v>
      </c>
      <c r="C53" s="290"/>
      <c r="D53" s="165"/>
      <c r="E53" s="54"/>
      <c r="F53" s="149">
        <f>SUM(F46:F52)</f>
        <v>800</v>
      </c>
      <c r="G53" s="87"/>
      <c r="H53" s="87"/>
      <c r="I53" s="90"/>
      <c r="J53" s="90"/>
      <c r="K53" s="90"/>
      <c r="L53" s="90"/>
      <c r="M53" s="90"/>
      <c r="N53" s="91"/>
    </row>
    <row r="54" spans="1:14" ht="45" x14ac:dyDescent="0.25">
      <c r="A54" s="82"/>
      <c r="B54" s="45" t="s">
        <v>15</v>
      </c>
      <c r="C54" s="45" t="s">
        <v>103</v>
      </c>
      <c r="E54" s="30"/>
      <c r="F54" s="30"/>
      <c r="G54" s="87"/>
      <c r="H54" s="87"/>
      <c r="I54" s="90"/>
      <c r="J54" s="90"/>
      <c r="K54" s="90"/>
      <c r="L54" s="90"/>
      <c r="M54" s="90"/>
      <c r="N54" s="91"/>
    </row>
    <row r="55" spans="1:14" x14ac:dyDescent="0.25">
      <c r="A55" s="82"/>
      <c r="C55" s="38">
        <f>+F53*0.8</f>
        <v>640</v>
      </c>
      <c r="D55" s="34"/>
      <c r="E55" s="37">
        <f>SUM(E46:E54)</f>
        <v>1670624800</v>
      </c>
      <c r="F55" s="32"/>
      <c r="G55" s="87"/>
      <c r="H55" s="87"/>
      <c r="I55" s="90"/>
      <c r="J55" s="90"/>
      <c r="K55" s="90"/>
      <c r="L55" s="90"/>
      <c r="M55" s="90"/>
      <c r="N55" s="91"/>
    </row>
    <row r="56" spans="1:14" x14ac:dyDescent="0.25">
      <c r="A56" s="82"/>
      <c r="C56" s="83"/>
      <c r="D56" s="31"/>
      <c r="E56" s="84"/>
      <c r="F56" s="32"/>
      <c r="G56" s="87"/>
      <c r="H56" s="87"/>
      <c r="I56" s="90"/>
      <c r="J56" s="90"/>
      <c r="K56" s="90"/>
      <c r="L56" s="90"/>
      <c r="M56" s="90"/>
      <c r="N56" s="91"/>
    </row>
    <row r="57" spans="1:14" x14ac:dyDescent="0.25">
      <c r="A57" s="82"/>
      <c r="C57" s="83"/>
      <c r="D57" s="31"/>
      <c r="E57" s="84"/>
      <c r="F57" s="32"/>
      <c r="G57" s="87"/>
      <c r="H57" s="87"/>
      <c r="I57" s="90"/>
      <c r="J57" s="90"/>
      <c r="K57" s="90"/>
      <c r="L57" s="90"/>
      <c r="M57" s="90"/>
      <c r="N57" s="91"/>
    </row>
    <row r="58" spans="1:14" x14ac:dyDescent="0.25">
      <c r="A58" s="82"/>
      <c r="B58" s="105" t="s">
        <v>267</v>
      </c>
      <c r="C58" s="87"/>
      <c r="D58" s="87"/>
      <c r="E58" s="87"/>
      <c r="F58" s="87"/>
      <c r="G58" s="87"/>
      <c r="H58" s="87"/>
      <c r="I58" s="90"/>
      <c r="J58" s="90"/>
      <c r="K58" s="90"/>
      <c r="L58" s="90"/>
      <c r="M58" s="90"/>
      <c r="N58" s="91"/>
    </row>
    <row r="59" spans="1:14" x14ac:dyDescent="0.25">
      <c r="A59" s="82"/>
      <c r="B59" s="87"/>
      <c r="C59" s="87"/>
      <c r="D59" s="87"/>
      <c r="E59" s="87"/>
      <c r="F59" s="87"/>
      <c r="G59" s="87"/>
      <c r="H59" s="87"/>
      <c r="I59" s="90"/>
      <c r="J59" s="90"/>
      <c r="K59" s="90"/>
      <c r="L59" s="90"/>
      <c r="M59" s="90"/>
      <c r="N59" s="91"/>
    </row>
    <row r="60" spans="1:14" x14ac:dyDescent="0.25">
      <c r="A60" s="82"/>
      <c r="B60" s="107" t="s">
        <v>33</v>
      </c>
      <c r="C60" s="107" t="s">
        <v>139</v>
      </c>
      <c r="D60" s="107" t="s">
        <v>140</v>
      </c>
      <c r="E60" s="87"/>
      <c r="F60" s="87"/>
      <c r="G60" s="87"/>
      <c r="H60" s="87"/>
      <c r="I60" s="90"/>
      <c r="J60" s="90"/>
      <c r="K60" s="90"/>
      <c r="L60" s="90"/>
      <c r="M60" s="90"/>
      <c r="N60" s="91"/>
    </row>
    <row r="61" spans="1:14" s="177" customFormat="1" x14ac:dyDescent="0.25">
      <c r="A61" s="173"/>
      <c r="B61" s="192" t="s">
        <v>141</v>
      </c>
      <c r="C61" s="195"/>
      <c r="D61" s="195" t="s">
        <v>177</v>
      </c>
      <c r="E61" s="174"/>
      <c r="F61" s="174"/>
      <c r="G61" s="174"/>
      <c r="H61" s="174"/>
      <c r="I61" s="175"/>
      <c r="J61" s="175"/>
      <c r="K61" s="175"/>
      <c r="L61" s="175"/>
      <c r="M61" s="175"/>
      <c r="N61" s="176"/>
    </row>
    <row r="62" spans="1:14" s="177" customFormat="1" x14ac:dyDescent="0.25">
      <c r="A62" s="173"/>
      <c r="B62" s="192" t="s">
        <v>142</v>
      </c>
      <c r="C62" s="197"/>
      <c r="D62" s="195" t="s">
        <v>177</v>
      </c>
      <c r="E62" s="174"/>
      <c r="F62" s="174"/>
      <c r="G62" s="174"/>
      <c r="H62" s="174"/>
      <c r="I62" s="175"/>
      <c r="J62" s="175"/>
      <c r="K62" s="175"/>
      <c r="L62" s="175"/>
      <c r="M62" s="175"/>
      <c r="N62" s="176"/>
    </row>
    <row r="63" spans="1:14" s="177" customFormat="1" x14ac:dyDescent="0.25">
      <c r="A63" s="173"/>
      <c r="B63" s="193" t="s">
        <v>143</v>
      </c>
      <c r="C63" s="198" t="s">
        <v>177</v>
      </c>
      <c r="D63" s="195"/>
      <c r="E63" s="174"/>
      <c r="F63" s="174"/>
      <c r="G63" s="174"/>
      <c r="H63" s="174"/>
      <c r="I63" s="175"/>
      <c r="J63" s="175"/>
      <c r="K63" s="175"/>
      <c r="L63" s="175"/>
      <c r="M63" s="175"/>
      <c r="N63" s="176"/>
    </row>
    <row r="64" spans="1:14" s="177" customFormat="1" x14ac:dyDescent="0.25">
      <c r="A64" s="173"/>
      <c r="B64" s="193" t="s">
        <v>144</v>
      </c>
      <c r="C64" s="195" t="s">
        <v>177</v>
      </c>
      <c r="D64" s="196"/>
      <c r="E64" s="174"/>
      <c r="F64" s="174"/>
      <c r="G64" s="174"/>
      <c r="H64" s="174"/>
      <c r="I64" s="175"/>
      <c r="J64" s="175"/>
      <c r="K64" s="175"/>
      <c r="L64" s="175"/>
      <c r="M64" s="175"/>
      <c r="N64" s="176"/>
    </row>
    <row r="65" spans="1:18" s="177" customFormat="1" x14ac:dyDescent="0.25">
      <c r="A65" s="173"/>
      <c r="B65" s="174"/>
      <c r="C65" s="174"/>
      <c r="D65" s="174"/>
      <c r="E65" s="174"/>
      <c r="F65" s="174"/>
      <c r="G65" s="174"/>
      <c r="H65" s="174"/>
      <c r="I65" s="175"/>
      <c r="J65" s="175"/>
      <c r="K65" s="175"/>
      <c r="L65" s="175"/>
      <c r="M65" s="175"/>
      <c r="N65" s="176"/>
    </row>
    <row r="66" spans="1:18" x14ac:dyDescent="0.25">
      <c r="A66" s="82"/>
      <c r="C66" s="87"/>
      <c r="D66" s="87"/>
      <c r="E66" s="87"/>
      <c r="F66" s="87"/>
      <c r="G66" s="87"/>
      <c r="H66" s="87"/>
      <c r="I66" s="90"/>
      <c r="J66" s="90"/>
      <c r="K66" s="90"/>
      <c r="L66" s="90"/>
      <c r="M66" s="90"/>
      <c r="N66" s="91"/>
    </row>
    <row r="67" spans="1:18" x14ac:dyDescent="0.25">
      <c r="A67" s="82"/>
      <c r="B67" s="87"/>
      <c r="C67" s="87"/>
      <c r="D67" s="87"/>
      <c r="E67" s="87"/>
      <c r="F67" s="87"/>
      <c r="G67" s="87"/>
      <c r="H67" s="87"/>
      <c r="I67" s="90"/>
      <c r="J67" s="90"/>
      <c r="K67" s="90"/>
      <c r="L67" s="90"/>
      <c r="M67" s="90"/>
      <c r="N67" s="91"/>
    </row>
    <row r="68" spans="1:18" x14ac:dyDescent="0.25">
      <c r="A68" s="82"/>
      <c r="B68" s="166"/>
      <c r="C68" s="167"/>
      <c r="D68" s="156"/>
      <c r="E68" s="156"/>
      <c r="F68" s="87"/>
      <c r="G68" s="87"/>
      <c r="H68" s="87"/>
      <c r="I68" s="90"/>
      <c r="J68" s="90"/>
      <c r="K68" s="90"/>
      <c r="L68" s="90"/>
      <c r="M68" s="90"/>
      <c r="N68" s="91"/>
    </row>
    <row r="69" spans="1:18" x14ac:dyDescent="0.25">
      <c r="A69" s="82"/>
      <c r="B69" s="105" t="s">
        <v>268</v>
      </c>
      <c r="C69" s="87"/>
      <c r="D69" s="87"/>
      <c r="E69" s="87"/>
      <c r="F69" s="87"/>
      <c r="G69" s="87"/>
      <c r="H69" s="87"/>
      <c r="I69" s="90"/>
      <c r="J69" s="90"/>
      <c r="K69" s="90"/>
      <c r="L69" s="90"/>
      <c r="M69" s="90"/>
      <c r="N69" s="91"/>
    </row>
    <row r="70" spans="1:18" x14ac:dyDescent="0.25">
      <c r="A70" s="82"/>
      <c r="B70" s="107" t="s">
        <v>33</v>
      </c>
      <c r="C70" s="107" t="s">
        <v>55</v>
      </c>
      <c r="D70" s="106" t="s">
        <v>48</v>
      </c>
      <c r="E70" s="106" t="s">
        <v>16</v>
      </c>
      <c r="F70" s="87"/>
      <c r="G70" s="87"/>
      <c r="H70" s="87"/>
      <c r="I70" s="90"/>
      <c r="J70" s="90"/>
      <c r="K70" s="90"/>
      <c r="L70" s="90"/>
      <c r="M70" s="90"/>
      <c r="N70" s="91"/>
    </row>
    <row r="71" spans="1:18" s="177" customFormat="1" ht="28.5" x14ac:dyDescent="0.25">
      <c r="A71" s="173"/>
      <c r="B71" s="181" t="s">
        <v>145</v>
      </c>
      <c r="C71" s="182">
        <v>40</v>
      </c>
      <c r="D71" s="180">
        <v>0</v>
      </c>
      <c r="E71" s="298">
        <f>+D71+D72</f>
        <v>0</v>
      </c>
      <c r="F71" s="174"/>
      <c r="G71" s="174"/>
      <c r="H71" s="174"/>
      <c r="I71" s="175"/>
      <c r="J71" s="175"/>
      <c r="K71" s="175"/>
      <c r="L71" s="175"/>
      <c r="M71" s="175"/>
      <c r="N71" s="176"/>
    </row>
    <row r="72" spans="1:18" s="177" customFormat="1" ht="42.75" x14ac:dyDescent="0.25">
      <c r="A72" s="173"/>
      <c r="B72" s="181" t="s">
        <v>146</v>
      </c>
      <c r="C72" s="182">
        <v>60</v>
      </c>
      <c r="D72" s="180">
        <v>0</v>
      </c>
      <c r="E72" s="299"/>
      <c r="F72" s="174"/>
      <c r="G72" s="174"/>
      <c r="H72" s="174"/>
      <c r="I72" s="175"/>
      <c r="J72" s="175"/>
      <c r="K72" s="175"/>
      <c r="L72" s="175"/>
      <c r="M72" s="175"/>
      <c r="N72" s="176"/>
    </row>
    <row r="73" spans="1:18" x14ac:dyDescent="0.25">
      <c r="A73" s="82"/>
      <c r="B73" s="166"/>
      <c r="C73" s="167"/>
      <c r="D73" s="156"/>
      <c r="E73" s="156"/>
      <c r="F73" s="87"/>
      <c r="G73" s="87"/>
      <c r="H73" s="87"/>
      <c r="I73" s="90"/>
      <c r="J73" s="90"/>
      <c r="K73" s="90"/>
      <c r="L73" s="90"/>
      <c r="M73" s="90"/>
      <c r="N73" s="91"/>
    </row>
    <row r="74" spans="1:18" x14ac:dyDescent="0.25">
      <c r="A74" s="82"/>
      <c r="C74" s="83"/>
      <c r="D74" s="31"/>
      <c r="E74" s="84"/>
      <c r="F74" s="32"/>
      <c r="G74" s="32"/>
      <c r="H74" s="32"/>
      <c r="I74" s="17"/>
      <c r="J74" s="17"/>
      <c r="K74" s="17"/>
      <c r="L74" s="17"/>
      <c r="M74" s="17"/>
    </row>
    <row r="75" spans="1:18" x14ac:dyDescent="0.25">
      <c r="B75" s="56" t="s">
        <v>30</v>
      </c>
      <c r="M75" s="55"/>
      <c r="N75" s="55"/>
    </row>
    <row r="76" spans="1:18" ht="15.75" thickBot="1" x14ac:dyDescent="0.3">
      <c r="B76" s="105" t="s">
        <v>179</v>
      </c>
      <c r="M76" s="55"/>
      <c r="N76" s="55"/>
    </row>
    <row r="77" spans="1:18" s="2" customFormat="1" ht="109.5" customHeight="1" x14ac:dyDescent="0.25">
      <c r="B77" s="101" t="s">
        <v>147</v>
      </c>
      <c r="C77" s="101" t="s">
        <v>148</v>
      </c>
      <c r="D77" s="101" t="s">
        <v>149</v>
      </c>
      <c r="E77" s="46" t="s">
        <v>42</v>
      </c>
      <c r="F77" s="46" t="s">
        <v>22</v>
      </c>
      <c r="G77" s="46" t="s">
        <v>104</v>
      </c>
      <c r="H77" s="46" t="s">
        <v>17</v>
      </c>
      <c r="I77" s="46" t="s">
        <v>10</v>
      </c>
      <c r="J77" s="46" t="s">
        <v>31</v>
      </c>
      <c r="K77" s="46" t="s">
        <v>58</v>
      </c>
      <c r="L77" s="46" t="s">
        <v>20</v>
      </c>
      <c r="M77" s="86" t="s">
        <v>26</v>
      </c>
      <c r="N77" s="101" t="s">
        <v>150</v>
      </c>
      <c r="O77" s="46" t="s">
        <v>35</v>
      </c>
      <c r="P77" s="47" t="s">
        <v>11</v>
      </c>
      <c r="Q77" s="47" t="s">
        <v>19</v>
      </c>
    </row>
    <row r="78" spans="1:18" s="96" customFormat="1" ht="79.5" customHeight="1" x14ac:dyDescent="0.25">
      <c r="A78" s="39"/>
      <c r="B78" s="42" t="s">
        <v>163</v>
      </c>
      <c r="C78" s="97" t="s">
        <v>163</v>
      </c>
      <c r="D78" s="97" t="s">
        <v>164</v>
      </c>
      <c r="E78" s="92" t="s">
        <v>166</v>
      </c>
      <c r="F78" s="93" t="s">
        <v>139</v>
      </c>
      <c r="G78" s="139" t="s">
        <v>165</v>
      </c>
      <c r="H78" s="100">
        <v>40245</v>
      </c>
      <c r="I78" s="100">
        <v>40527</v>
      </c>
      <c r="J78" s="94" t="s">
        <v>140</v>
      </c>
      <c r="K78" s="150">
        <v>9</v>
      </c>
      <c r="L78" s="150">
        <v>0</v>
      </c>
      <c r="M78" s="150">
        <v>1020</v>
      </c>
      <c r="N78" s="85" t="s">
        <v>165</v>
      </c>
      <c r="O78" s="171">
        <v>1711224583</v>
      </c>
      <c r="P78" s="20" t="s">
        <v>167</v>
      </c>
      <c r="Q78" s="150" t="s">
        <v>67</v>
      </c>
      <c r="R78" s="95"/>
    </row>
    <row r="79" spans="1:18" s="96" customFormat="1" ht="30" x14ac:dyDescent="0.25">
      <c r="A79" s="39"/>
      <c r="B79" s="42" t="s">
        <v>163</v>
      </c>
      <c r="C79" s="97" t="s">
        <v>163</v>
      </c>
      <c r="D79" s="97" t="s">
        <v>164</v>
      </c>
      <c r="E79" s="92" t="s">
        <v>269</v>
      </c>
      <c r="F79" s="93" t="s">
        <v>139</v>
      </c>
      <c r="G79" s="93" t="s">
        <v>165</v>
      </c>
      <c r="H79" s="100">
        <v>40763</v>
      </c>
      <c r="I79" s="100">
        <v>40890</v>
      </c>
      <c r="J79" s="94" t="s">
        <v>140</v>
      </c>
      <c r="K79" s="150">
        <v>4</v>
      </c>
      <c r="L79" s="150">
        <v>0</v>
      </c>
      <c r="M79" s="150">
        <v>0</v>
      </c>
      <c r="N79" s="85" t="s">
        <v>165</v>
      </c>
      <c r="O79" s="171">
        <v>120711923</v>
      </c>
      <c r="P79" s="20">
        <v>81</v>
      </c>
      <c r="Q79" s="150" t="s">
        <v>67</v>
      </c>
      <c r="R79" s="95" t="s">
        <v>325</v>
      </c>
    </row>
    <row r="80" spans="1:18" s="96" customFormat="1" ht="30" x14ac:dyDescent="0.25">
      <c r="A80" s="39"/>
      <c r="B80" s="42" t="s">
        <v>163</v>
      </c>
      <c r="C80" s="97" t="s">
        <v>163</v>
      </c>
      <c r="D80" s="97" t="s">
        <v>168</v>
      </c>
      <c r="E80" s="150">
        <v>2112222</v>
      </c>
      <c r="F80" s="93" t="s">
        <v>139</v>
      </c>
      <c r="G80" s="93" t="s">
        <v>165</v>
      </c>
      <c r="H80" s="100">
        <v>40892</v>
      </c>
      <c r="I80" s="100">
        <v>41047</v>
      </c>
      <c r="J80" s="94" t="s">
        <v>140</v>
      </c>
      <c r="K80" s="150">
        <v>5</v>
      </c>
      <c r="L80" s="150">
        <v>0</v>
      </c>
      <c r="M80" s="150">
        <v>0</v>
      </c>
      <c r="N80" s="85" t="s">
        <v>165</v>
      </c>
      <c r="O80" s="171">
        <v>24424007</v>
      </c>
      <c r="P80" s="20">
        <v>110</v>
      </c>
      <c r="Q80" s="150" t="s">
        <v>67</v>
      </c>
      <c r="R80" s="95" t="s">
        <v>325</v>
      </c>
    </row>
    <row r="81" spans="1:18" s="96" customFormat="1" ht="30" x14ac:dyDescent="0.25">
      <c r="A81" s="39"/>
      <c r="B81" s="42" t="s">
        <v>163</v>
      </c>
      <c r="C81" s="97" t="s">
        <v>163</v>
      </c>
      <c r="D81" s="97" t="s">
        <v>168</v>
      </c>
      <c r="E81" s="152">
        <v>2121337</v>
      </c>
      <c r="F81" s="93" t="s">
        <v>139</v>
      </c>
      <c r="G81" s="93" t="s">
        <v>165</v>
      </c>
      <c r="H81" s="100">
        <v>41045</v>
      </c>
      <c r="I81" s="100">
        <v>41165</v>
      </c>
      <c r="J81" s="94" t="s">
        <v>140</v>
      </c>
      <c r="K81" s="150">
        <v>4</v>
      </c>
      <c r="L81" s="150">
        <v>0</v>
      </c>
      <c r="M81" s="150">
        <v>0</v>
      </c>
      <c r="N81" s="85" t="s">
        <v>165</v>
      </c>
      <c r="O81" s="171">
        <v>101382960</v>
      </c>
      <c r="P81" s="20">
        <v>129</v>
      </c>
      <c r="Q81" s="150" t="s">
        <v>67</v>
      </c>
      <c r="R81" s="95" t="s">
        <v>325</v>
      </c>
    </row>
    <row r="82" spans="1:18" s="96" customFormat="1" ht="30" x14ac:dyDescent="0.25">
      <c r="A82" s="39"/>
      <c r="B82" s="42" t="s">
        <v>163</v>
      </c>
      <c r="C82" s="97" t="s">
        <v>163</v>
      </c>
      <c r="D82" s="97" t="s">
        <v>168</v>
      </c>
      <c r="E82" s="152">
        <v>2112785</v>
      </c>
      <c r="F82" s="93" t="s">
        <v>139</v>
      </c>
      <c r="G82" s="93" t="s">
        <v>165</v>
      </c>
      <c r="H82" s="100">
        <v>41166</v>
      </c>
      <c r="I82" s="100">
        <v>41258</v>
      </c>
      <c r="J82" s="94" t="s">
        <v>140</v>
      </c>
      <c r="K82" s="150">
        <v>3</v>
      </c>
      <c r="L82" s="150">
        <v>0</v>
      </c>
      <c r="M82" s="150">
        <v>0</v>
      </c>
      <c r="N82" s="85" t="s">
        <v>165</v>
      </c>
      <c r="O82" s="171">
        <v>31501135</v>
      </c>
      <c r="P82" s="20">
        <v>145</v>
      </c>
      <c r="Q82" s="150" t="s">
        <v>67</v>
      </c>
      <c r="R82" s="95" t="s">
        <v>325</v>
      </c>
    </row>
    <row r="83" spans="1:18" s="96" customFormat="1" ht="30" x14ac:dyDescent="0.25">
      <c r="A83" s="39"/>
      <c r="B83" s="42" t="s">
        <v>163</v>
      </c>
      <c r="C83" s="97" t="s">
        <v>163</v>
      </c>
      <c r="D83" s="97" t="s">
        <v>164</v>
      </c>
      <c r="E83" s="152" t="s">
        <v>169</v>
      </c>
      <c r="F83" s="93" t="s">
        <v>139</v>
      </c>
      <c r="G83" s="93" t="s">
        <v>165</v>
      </c>
      <c r="H83" s="100">
        <v>41234</v>
      </c>
      <c r="I83" s="100">
        <v>41453</v>
      </c>
      <c r="J83" s="94" t="s">
        <v>140</v>
      </c>
      <c r="K83" s="150">
        <v>6</v>
      </c>
      <c r="L83" s="150">
        <v>1</v>
      </c>
      <c r="M83" s="150">
        <v>0</v>
      </c>
      <c r="N83" s="85" t="s">
        <v>165</v>
      </c>
      <c r="O83" s="171">
        <v>386951160</v>
      </c>
      <c r="P83" s="20">
        <v>155</v>
      </c>
      <c r="Q83" s="150" t="s">
        <v>67</v>
      </c>
      <c r="R83" s="95" t="s">
        <v>325</v>
      </c>
    </row>
    <row r="84" spans="1:18" s="21" customFormat="1" x14ac:dyDescent="0.25">
      <c r="A84" s="39"/>
      <c r="B84" s="42" t="s">
        <v>16</v>
      </c>
      <c r="C84" s="41"/>
      <c r="D84" s="40"/>
      <c r="E84" s="152"/>
      <c r="F84" s="18"/>
      <c r="G84" s="18"/>
      <c r="H84" s="18"/>
      <c r="I84" s="19"/>
      <c r="J84" s="19"/>
      <c r="K84" s="151">
        <f>SUM(K78:K83)</f>
        <v>31</v>
      </c>
      <c r="L84" s="43">
        <f>SUM(L78:L83)</f>
        <v>1</v>
      </c>
      <c r="M84" s="151">
        <f>SUM(M78:M83)</f>
        <v>1020</v>
      </c>
      <c r="N84" s="43">
        <f>SUM(N78:N83)</f>
        <v>0</v>
      </c>
      <c r="O84" s="171">
        <f>SUM(O78:O83)</f>
        <v>2376195768</v>
      </c>
      <c r="P84" s="20"/>
      <c r="Q84" s="140"/>
    </row>
    <row r="85" spans="1:18" s="22" customFormat="1" x14ac:dyDescent="0.25">
      <c r="E85" s="23"/>
    </row>
    <row r="86" spans="1:18" s="22" customFormat="1" x14ac:dyDescent="0.25">
      <c r="B86" s="296" t="s">
        <v>28</v>
      </c>
      <c r="C86" s="296" t="s">
        <v>27</v>
      </c>
      <c r="D86" s="295" t="s">
        <v>34</v>
      </c>
      <c r="E86" s="295"/>
    </row>
    <row r="87" spans="1:18" s="22" customFormat="1" x14ac:dyDescent="0.25">
      <c r="B87" s="297"/>
      <c r="C87" s="297"/>
      <c r="D87" s="52" t="s">
        <v>23</v>
      </c>
      <c r="E87" s="53" t="s">
        <v>24</v>
      </c>
    </row>
    <row r="88" spans="1:18" s="22" customFormat="1" ht="30.6" customHeight="1" x14ac:dyDescent="0.25">
      <c r="B88" s="50" t="s">
        <v>21</v>
      </c>
      <c r="C88" s="51">
        <f>+K84</f>
        <v>31</v>
      </c>
      <c r="D88" s="48" t="s">
        <v>177</v>
      </c>
      <c r="E88" s="49"/>
      <c r="F88" s="24"/>
      <c r="G88" s="24"/>
      <c r="H88" s="24"/>
      <c r="I88" s="24"/>
      <c r="J88" s="24"/>
      <c r="K88" s="24"/>
      <c r="L88" s="24"/>
      <c r="M88" s="24"/>
    </row>
    <row r="89" spans="1:18" s="22" customFormat="1" ht="30" customHeight="1" x14ac:dyDescent="0.25">
      <c r="B89" s="50" t="s">
        <v>25</v>
      </c>
      <c r="C89" s="153">
        <f>+M84</f>
        <v>1020</v>
      </c>
      <c r="D89" s="48" t="s">
        <v>177</v>
      </c>
      <c r="E89" s="48"/>
    </row>
    <row r="90" spans="1:18" s="22" customFormat="1" x14ac:dyDescent="0.25">
      <c r="B90" s="25"/>
      <c r="C90" s="282"/>
      <c r="D90" s="282"/>
      <c r="E90" s="282"/>
      <c r="F90" s="282"/>
      <c r="G90" s="282"/>
      <c r="H90" s="282"/>
      <c r="I90" s="282"/>
      <c r="J90" s="282"/>
      <c r="K90" s="282"/>
      <c r="L90" s="282"/>
      <c r="M90" s="282"/>
      <c r="N90" s="282"/>
    </row>
    <row r="91" spans="1:18" s="22" customFormat="1" x14ac:dyDescent="0.25">
      <c r="B91" s="25"/>
      <c r="C91" s="145"/>
      <c r="D91" s="145"/>
      <c r="E91" s="145"/>
      <c r="F91" s="145"/>
      <c r="G91" s="145"/>
      <c r="H91" s="145"/>
      <c r="I91" s="145"/>
      <c r="J91" s="145"/>
      <c r="K91" s="145"/>
      <c r="L91" s="145"/>
      <c r="M91" s="145"/>
      <c r="N91" s="145"/>
    </row>
    <row r="92" spans="1:18" x14ac:dyDescent="0.25">
      <c r="B92" s="105" t="s">
        <v>30</v>
      </c>
      <c r="M92" s="55"/>
      <c r="N92" s="55"/>
    </row>
    <row r="93" spans="1:18" ht="15.75" thickBot="1" x14ac:dyDescent="0.3">
      <c r="B93" s="105" t="s">
        <v>180</v>
      </c>
      <c r="M93" s="55"/>
      <c r="N93" s="55"/>
    </row>
    <row r="94" spans="1:18" s="90" customFormat="1" ht="109.5" customHeight="1" x14ac:dyDescent="0.25">
      <c r="B94" s="101" t="s">
        <v>147</v>
      </c>
      <c r="C94" s="101" t="s">
        <v>148</v>
      </c>
      <c r="D94" s="101" t="s">
        <v>149</v>
      </c>
      <c r="E94" s="101" t="s">
        <v>42</v>
      </c>
      <c r="F94" s="101" t="s">
        <v>22</v>
      </c>
      <c r="G94" s="101" t="s">
        <v>104</v>
      </c>
      <c r="H94" s="101" t="s">
        <v>17</v>
      </c>
      <c r="I94" s="101" t="s">
        <v>10</v>
      </c>
      <c r="J94" s="101" t="s">
        <v>31</v>
      </c>
      <c r="K94" s="101" t="s">
        <v>58</v>
      </c>
      <c r="L94" s="101" t="s">
        <v>20</v>
      </c>
      <c r="M94" s="86" t="s">
        <v>26</v>
      </c>
      <c r="N94" s="101" t="s">
        <v>150</v>
      </c>
      <c r="O94" s="101" t="s">
        <v>35</v>
      </c>
      <c r="P94" s="102" t="s">
        <v>11</v>
      </c>
      <c r="Q94" s="102" t="s">
        <v>19</v>
      </c>
    </row>
    <row r="95" spans="1:18" s="96" customFormat="1" ht="30" x14ac:dyDescent="0.25">
      <c r="A95" s="39">
        <v>1</v>
      </c>
      <c r="B95" s="42" t="s">
        <v>163</v>
      </c>
      <c r="C95" s="97" t="s">
        <v>163</v>
      </c>
      <c r="D95" s="97" t="s">
        <v>164</v>
      </c>
      <c r="E95" s="152" t="s">
        <v>170</v>
      </c>
      <c r="F95" s="93" t="s">
        <v>139</v>
      </c>
      <c r="G95" s="93" t="s">
        <v>165</v>
      </c>
      <c r="H95" s="100">
        <v>40245</v>
      </c>
      <c r="I95" s="100">
        <v>40527</v>
      </c>
      <c r="J95" s="94" t="s">
        <v>140</v>
      </c>
      <c r="K95" s="150">
        <v>9</v>
      </c>
      <c r="L95" s="150"/>
      <c r="M95" s="150">
        <v>0</v>
      </c>
      <c r="N95" s="85" t="s">
        <v>165</v>
      </c>
      <c r="O95" s="20">
        <v>547480914</v>
      </c>
      <c r="P95" s="20">
        <v>182</v>
      </c>
      <c r="Q95" s="150" t="s">
        <v>326</v>
      </c>
      <c r="R95" s="95" t="s">
        <v>261</v>
      </c>
    </row>
    <row r="96" spans="1:18" s="96" customFormat="1" ht="30" x14ac:dyDescent="0.25">
      <c r="A96" s="39">
        <v>2</v>
      </c>
      <c r="B96" s="42" t="s">
        <v>163</v>
      </c>
      <c r="C96" s="97" t="s">
        <v>163</v>
      </c>
      <c r="D96" s="97" t="s">
        <v>164</v>
      </c>
      <c r="E96" s="152" t="s">
        <v>171</v>
      </c>
      <c r="F96" s="93" t="s">
        <v>139</v>
      </c>
      <c r="G96" s="93" t="s">
        <v>165</v>
      </c>
      <c r="H96" s="100">
        <v>40763</v>
      </c>
      <c r="I96" s="94" t="s">
        <v>173</v>
      </c>
      <c r="J96" s="94" t="s">
        <v>140</v>
      </c>
      <c r="K96" s="150">
        <v>3</v>
      </c>
      <c r="L96" s="150"/>
      <c r="M96" s="150">
        <v>0</v>
      </c>
      <c r="N96" s="85" t="s">
        <v>165</v>
      </c>
      <c r="O96" s="20">
        <v>186423552</v>
      </c>
      <c r="P96" s="20" t="s">
        <v>172</v>
      </c>
      <c r="Q96" s="150" t="s">
        <v>326</v>
      </c>
      <c r="R96" s="95" t="s">
        <v>261</v>
      </c>
    </row>
    <row r="97" spans="1:18" s="96" customFormat="1" ht="30" x14ac:dyDescent="0.25">
      <c r="A97" s="39">
        <v>3</v>
      </c>
      <c r="B97" s="42" t="s">
        <v>163</v>
      </c>
      <c r="C97" s="97" t="s">
        <v>163</v>
      </c>
      <c r="D97" s="97" t="s">
        <v>168</v>
      </c>
      <c r="E97" s="152">
        <v>2112221</v>
      </c>
      <c r="F97" s="93" t="s">
        <v>139</v>
      </c>
      <c r="G97" s="93" t="s">
        <v>165</v>
      </c>
      <c r="H97" s="100">
        <v>40892</v>
      </c>
      <c r="I97" s="199">
        <v>41040</v>
      </c>
      <c r="J97" s="94" t="s">
        <v>140</v>
      </c>
      <c r="K97" s="150">
        <v>4</v>
      </c>
      <c r="L97" s="150"/>
      <c r="M97" s="150">
        <v>0</v>
      </c>
      <c r="N97" s="85" t="s">
        <v>165</v>
      </c>
      <c r="O97" s="20">
        <v>24772305</v>
      </c>
      <c r="P97" s="20">
        <v>210</v>
      </c>
      <c r="Q97" s="150" t="s">
        <v>326</v>
      </c>
      <c r="R97" s="95" t="s">
        <v>261</v>
      </c>
    </row>
    <row r="98" spans="1:18" s="96" customFormat="1" ht="75" x14ac:dyDescent="0.25">
      <c r="A98" s="39">
        <v>4</v>
      </c>
      <c r="B98" s="42" t="s">
        <v>163</v>
      </c>
      <c r="C98" s="97" t="s">
        <v>163</v>
      </c>
      <c r="D98" s="97" t="s">
        <v>174</v>
      </c>
      <c r="E98" s="152" t="s">
        <v>175</v>
      </c>
      <c r="F98" s="93" t="s">
        <v>139</v>
      </c>
      <c r="G98" s="93" t="s">
        <v>165</v>
      </c>
      <c r="H98" s="100">
        <v>41294</v>
      </c>
      <c r="I98" s="199">
        <v>41608</v>
      </c>
      <c r="J98" s="94" t="s">
        <v>140</v>
      </c>
      <c r="K98" s="150">
        <v>0</v>
      </c>
      <c r="L98" s="152">
        <v>10</v>
      </c>
      <c r="M98" s="150" t="s">
        <v>261</v>
      </c>
      <c r="N98" s="85" t="s">
        <v>165</v>
      </c>
      <c r="O98" s="20" t="s">
        <v>176</v>
      </c>
      <c r="P98" s="20"/>
      <c r="Q98" s="150" t="s">
        <v>326</v>
      </c>
      <c r="R98" s="95" t="s">
        <v>327</v>
      </c>
    </row>
    <row r="99" spans="1:18" s="96" customFormat="1" x14ac:dyDescent="0.25">
      <c r="A99" s="39"/>
      <c r="B99" s="42" t="s">
        <v>16</v>
      </c>
      <c r="C99" s="98"/>
      <c r="D99" s="97"/>
      <c r="E99" s="152"/>
      <c r="F99" s="93"/>
      <c r="G99" s="93"/>
      <c r="H99" s="93"/>
      <c r="I99" s="94"/>
      <c r="J99" s="94"/>
      <c r="K99" s="151">
        <f>SUM(K95:K98)</f>
        <v>16</v>
      </c>
      <c r="L99" s="99">
        <f>SUM(L90:L98)</f>
        <v>10</v>
      </c>
      <c r="M99" s="151">
        <f>SUM(M95:M98)</f>
        <v>0</v>
      </c>
      <c r="N99" s="99">
        <f>SUM(N90:N98)</f>
        <v>0</v>
      </c>
      <c r="O99" s="20"/>
      <c r="P99" s="20"/>
      <c r="Q99" s="140"/>
    </row>
    <row r="100" spans="1:18" s="22" customFormat="1" x14ac:dyDescent="0.25">
      <c r="E100" s="23"/>
    </row>
    <row r="101" spans="1:18" s="22" customFormat="1" x14ac:dyDescent="0.25">
      <c r="B101" s="296" t="s">
        <v>28</v>
      </c>
      <c r="C101" s="296" t="s">
        <v>27</v>
      </c>
      <c r="D101" s="295" t="s">
        <v>34</v>
      </c>
      <c r="E101" s="295"/>
    </row>
    <row r="102" spans="1:18" s="22" customFormat="1" x14ac:dyDescent="0.25">
      <c r="B102" s="297"/>
      <c r="C102" s="297"/>
      <c r="D102" s="147" t="s">
        <v>23</v>
      </c>
      <c r="E102" s="53" t="s">
        <v>24</v>
      </c>
    </row>
    <row r="103" spans="1:18" s="22" customFormat="1" ht="30.6" customHeight="1" x14ac:dyDescent="0.25">
      <c r="B103" s="50" t="s">
        <v>21</v>
      </c>
      <c r="C103" s="153">
        <f>+K99</f>
        <v>16</v>
      </c>
      <c r="D103" s="48"/>
      <c r="E103" s="48" t="s">
        <v>177</v>
      </c>
      <c r="F103" s="24"/>
      <c r="G103" s="24"/>
      <c r="H103" s="24"/>
      <c r="I103" s="24"/>
      <c r="J103" s="24"/>
      <c r="K103" s="24"/>
      <c r="L103" s="24"/>
      <c r="M103" s="24"/>
    </row>
    <row r="104" spans="1:18" s="22" customFormat="1" ht="30" customHeight="1" x14ac:dyDescent="0.25">
      <c r="B104" s="50" t="s">
        <v>25</v>
      </c>
      <c r="C104" s="153">
        <f>+M99</f>
        <v>0</v>
      </c>
      <c r="D104" s="48"/>
      <c r="E104" s="48" t="s">
        <v>177</v>
      </c>
    </row>
    <row r="105" spans="1:18" s="22" customFormat="1" x14ac:dyDescent="0.25">
      <c r="B105" s="25"/>
      <c r="C105" s="145"/>
      <c r="D105" s="145"/>
      <c r="E105" s="145"/>
      <c r="F105" s="145"/>
      <c r="G105" s="145"/>
      <c r="H105" s="145"/>
      <c r="I105" s="145"/>
      <c r="J105" s="145"/>
      <c r="K105" s="145"/>
      <c r="L105" s="145"/>
      <c r="M105" s="145"/>
      <c r="N105" s="145"/>
    </row>
    <row r="106" spans="1:18" ht="28.15" customHeight="1" thickBot="1" x14ac:dyDescent="0.3"/>
    <row r="107" spans="1:18" ht="27" thickBot="1" x14ac:dyDescent="0.3">
      <c r="B107" s="269" t="s">
        <v>105</v>
      </c>
      <c r="C107" s="270"/>
      <c r="D107" s="270"/>
      <c r="E107" s="270"/>
      <c r="F107" s="270"/>
      <c r="G107" s="270"/>
      <c r="H107" s="270"/>
      <c r="I107" s="270"/>
      <c r="J107" s="270"/>
      <c r="K107" s="270"/>
      <c r="L107" s="270"/>
      <c r="M107" s="270"/>
      <c r="N107" s="271"/>
    </row>
    <row r="109" spans="1:18" x14ac:dyDescent="0.25">
      <c r="B109" s="3" t="s">
        <v>270</v>
      </c>
    </row>
    <row r="110" spans="1:18" ht="109.5" customHeight="1" x14ac:dyDescent="0.25">
      <c r="B110" s="103" t="s">
        <v>151</v>
      </c>
      <c r="C110" s="58" t="s">
        <v>2</v>
      </c>
      <c r="D110" s="58" t="s">
        <v>107</v>
      </c>
      <c r="E110" s="58" t="s">
        <v>106</v>
      </c>
      <c r="F110" s="58" t="s">
        <v>108</v>
      </c>
      <c r="G110" s="58" t="s">
        <v>109</v>
      </c>
      <c r="H110" s="58" t="s">
        <v>110</v>
      </c>
      <c r="I110" s="58" t="s">
        <v>111</v>
      </c>
      <c r="J110" s="58" t="s">
        <v>112</v>
      </c>
      <c r="K110" s="58" t="s">
        <v>113</v>
      </c>
      <c r="L110" s="58" t="s">
        <v>114</v>
      </c>
      <c r="M110" s="81" t="s">
        <v>115</v>
      </c>
      <c r="N110" s="81" t="s">
        <v>116</v>
      </c>
      <c r="O110" s="275" t="s">
        <v>3</v>
      </c>
      <c r="P110" s="276"/>
      <c r="Q110" s="58" t="s">
        <v>18</v>
      </c>
    </row>
    <row r="111" spans="1:18" s="22" customFormat="1" ht="30" x14ac:dyDescent="0.25">
      <c r="B111" s="200" t="s">
        <v>289</v>
      </c>
      <c r="C111" s="200" t="s">
        <v>290</v>
      </c>
      <c r="D111" s="201" t="s">
        <v>272</v>
      </c>
      <c r="E111" s="202">
        <v>50</v>
      </c>
      <c r="F111" s="203" t="s">
        <v>288</v>
      </c>
      <c r="G111" s="203" t="s">
        <v>288</v>
      </c>
      <c r="H111" s="203" t="s">
        <v>288</v>
      </c>
      <c r="I111" s="203" t="s">
        <v>190</v>
      </c>
      <c r="J111" s="203" t="s">
        <v>190</v>
      </c>
      <c r="K111" s="203" t="s">
        <v>190</v>
      </c>
      <c r="L111" s="203" t="s">
        <v>190</v>
      </c>
      <c r="M111" s="203" t="s">
        <v>190</v>
      </c>
      <c r="N111" s="203" t="s">
        <v>190</v>
      </c>
      <c r="O111" s="263" t="s">
        <v>67</v>
      </c>
      <c r="P111" s="264"/>
      <c r="Q111" s="48" t="s">
        <v>139</v>
      </c>
    </row>
    <row r="112" spans="1:18" s="22" customFormat="1" ht="30" customHeight="1" x14ac:dyDescent="0.25">
      <c r="B112" s="200" t="s">
        <v>289</v>
      </c>
      <c r="C112" s="200" t="s">
        <v>290</v>
      </c>
      <c r="D112" s="201" t="s">
        <v>273</v>
      </c>
      <c r="E112" s="202">
        <v>50</v>
      </c>
      <c r="F112" s="203" t="s">
        <v>288</v>
      </c>
      <c r="G112" s="203" t="s">
        <v>288</v>
      </c>
      <c r="H112" s="203" t="s">
        <v>288</v>
      </c>
      <c r="I112" s="203" t="s">
        <v>190</v>
      </c>
      <c r="J112" s="203" t="s">
        <v>190</v>
      </c>
      <c r="K112" s="203" t="s">
        <v>190</v>
      </c>
      <c r="L112" s="203" t="s">
        <v>190</v>
      </c>
      <c r="M112" s="203" t="s">
        <v>190</v>
      </c>
      <c r="N112" s="203" t="s">
        <v>190</v>
      </c>
      <c r="O112" s="263" t="s">
        <v>67</v>
      </c>
      <c r="P112" s="264"/>
      <c r="Q112" s="48" t="s">
        <v>139</v>
      </c>
    </row>
    <row r="113" spans="2:17" s="22" customFormat="1" ht="30" customHeight="1" x14ac:dyDescent="0.25">
      <c r="B113" s="200" t="s">
        <v>289</v>
      </c>
      <c r="C113" s="200" t="s">
        <v>290</v>
      </c>
      <c r="D113" s="201" t="s">
        <v>273</v>
      </c>
      <c r="E113" s="202">
        <v>50</v>
      </c>
      <c r="F113" s="203" t="s">
        <v>288</v>
      </c>
      <c r="G113" s="203" t="s">
        <v>288</v>
      </c>
      <c r="H113" s="203" t="s">
        <v>288</v>
      </c>
      <c r="I113" s="203" t="s">
        <v>190</v>
      </c>
      <c r="J113" s="203" t="s">
        <v>190</v>
      </c>
      <c r="K113" s="203" t="s">
        <v>190</v>
      </c>
      <c r="L113" s="203" t="s">
        <v>190</v>
      </c>
      <c r="M113" s="203" t="s">
        <v>190</v>
      </c>
      <c r="N113" s="203" t="s">
        <v>190</v>
      </c>
      <c r="O113" s="263" t="s">
        <v>67</v>
      </c>
      <c r="P113" s="264"/>
      <c r="Q113" s="48" t="s">
        <v>139</v>
      </c>
    </row>
    <row r="114" spans="2:17" s="22" customFormat="1" ht="30" customHeight="1" x14ac:dyDescent="0.25">
      <c r="B114" s="200" t="s">
        <v>289</v>
      </c>
      <c r="C114" s="200" t="s">
        <v>290</v>
      </c>
      <c r="D114" s="201" t="s">
        <v>274</v>
      </c>
      <c r="E114" s="202">
        <v>50</v>
      </c>
      <c r="F114" s="203" t="s">
        <v>288</v>
      </c>
      <c r="G114" s="203" t="s">
        <v>288</v>
      </c>
      <c r="H114" s="203" t="s">
        <v>288</v>
      </c>
      <c r="I114" s="203" t="s">
        <v>190</v>
      </c>
      <c r="J114" s="203" t="s">
        <v>190</v>
      </c>
      <c r="K114" s="203" t="s">
        <v>190</v>
      </c>
      <c r="L114" s="203" t="s">
        <v>190</v>
      </c>
      <c r="M114" s="203" t="s">
        <v>190</v>
      </c>
      <c r="N114" s="203" t="s">
        <v>190</v>
      </c>
      <c r="O114" s="263" t="s">
        <v>67</v>
      </c>
      <c r="P114" s="264"/>
      <c r="Q114" s="48" t="s">
        <v>139</v>
      </c>
    </row>
    <row r="115" spans="2:17" s="22" customFormat="1" ht="30" customHeight="1" x14ac:dyDescent="0.25">
      <c r="B115" s="200" t="s">
        <v>289</v>
      </c>
      <c r="C115" s="200" t="s">
        <v>290</v>
      </c>
      <c r="D115" s="204" t="s">
        <v>275</v>
      </c>
      <c r="E115" s="202">
        <v>50</v>
      </c>
      <c r="F115" s="203" t="s">
        <v>288</v>
      </c>
      <c r="G115" s="203" t="s">
        <v>288</v>
      </c>
      <c r="H115" s="203" t="s">
        <v>288</v>
      </c>
      <c r="I115" s="203" t="s">
        <v>190</v>
      </c>
      <c r="J115" s="203" t="s">
        <v>190</v>
      </c>
      <c r="K115" s="203" t="s">
        <v>190</v>
      </c>
      <c r="L115" s="203" t="s">
        <v>190</v>
      </c>
      <c r="M115" s="203" t="s">
        <v>190</v>
      </c>
      <c r="N115" s="203" t="s">
        <v>190</v>
      </c>
      <c r="O115" s="263" t="s">
        <v>67</v>
      </c>
      <c r="P115" s="264"/>
      <c r="Q115" s="48" t="s">
        <v>139</v>
      </c>
    </row>
    <row r="116" spans="2:17" s="22" customFormat="1" ht="45" x14ac:dyDescent="0.25">
      <c r="B116" s="200" t="s">
        <v>289</v>
      </c>
      <c r="C116" s="200" t="s">
        <v>290</v>
      </c>
      <c r="D116" s="204" t="s">
        <v>276</v>
      </c>
      <c r="E116" s="202">
        <v>50</v>
      </c>
      <c r="F116" s="203" t="s">
        <v>288</v>
      </c>
      <c r="G116" s="203" t="s">
        <v>288</v>
      </c>
      <c r="H116" s="203" t="s">
        <v>288</v>
      </c>
      <c r="I116" s="203" t="s">
        <v>190</v>
      </c>
      <c r="J116" s="203" t="s">
        <v>190</v>
      </c>
      <c r="K116" s="203" t="s">
        <v>190</v>
      </c>
      <c r="L116" s="203" t="s">
        <v>190</v>
      </c>
      <c r="M116" s="203" t="s">
        <v>190</v>
      </c>
      <c r="N116" s="203" t="s">
        <v>190</v>
      </c>
      <c r="O116" s="263" t="s">
        <v>67</v>
      </c>
      <c r="P116" s="264"/>
      <c r="Q116" s="48" t="s">
        <v>139</v>
      </c>
    </row>
    <row r="117" spans="2:17" s="22" customFormat="1" ht="60" x14ac:dyDescent="0.25">
      <c r="B117" s="200" t="s">
        <v>289</v>
      </c>
      <c r="C117" s="200" t="s">
        <v>290</v>
      </c>
      <c r="D117" s="204" t="s">
        <v>277</v>
      </c>
      <c r="E117" s="202">
        <v>50</v>
      </c>
      <c r="F117" s="203" t="s">
        <v>288</v>
      </c>
      <c r="G117" s="203" t="s">
        <v>288</v>
      </c>
      <c r="H117" s="203" t="s">
        <v>288</v>
      </c>
      <c r="I117" s="203" t="s">
        <v>190</v>
      </c>
      <c r="J117" s="203" t="s">
        <v>190</v>
      </c>
      <c r="K117" s="203" t="s">
        <v>190</v>
      </c>
      <c r="L117" s="203" t="s">
        <v>190</v>
      </c>
      <c r="M117" s="203" t="s">
        <v>190</v>
      </c>
      <c r="N117" s="203" t="s">
        <v>190</v>
      </c>
      <c r="O117" s="263" t="s">
        <v>67</v>
      </c>
      <c r="P117" s="264"/>
      <c r="Q117" s="48" t="s">
        <v>139</v>
      </c>
    </row>
    <row r="118" spans="2:17" s="22" customFormat="1" ht="30" customHeight="1" x14ac:dyDescent="0.25">
      <c r="B118" s="200" t="s">
        <v>289</v>
      </c>
      <c r="C118" s="200" t="s">
        <v>290</v>
      </c>
      <c r="D118" s="201" t="s">
        <v>278</v>
      </c>
      <c r="E118" s="202">
        <v>50</v>
      </c>
      <c r="F118" s="203" t="s">
        <v>288</v>
      </c>
      <c r="G118" s="203" t="s">
        <v>288</v>
      </c>
      <c r="H118" s="203" t="s">
        <v>288</v>
      </c>
      <c r="I118" s="203" t="s">
        <v>190</v>
      </c>
      <c r="J118" s="203" t="s">
        <v>190</v>
      </c>
      <c r="K118" s="203" t="s">
        <v>190</v>
      </c>
      <c r="L118" s="203" t="s">
        <v>190</v>
      </c>
      <c r="M118" s="203" t="s">
        <v>190</v>
      </c>
      <c r="N118" s="203" t="s">
        <v>190</v>
      </c>
      <c r="O118" s="263" t="s">
        <v>67</v>
      </c>
      <c r="P118" s="264"/>
      <c r="Q118" s="48" t="s">
        <v>139</v>
      </c>
    </row>
    <row r="119" spans="2:17" s="22" customFormat="1" ht="30" customHeight="1" x14ac:dyDescent="0.25">
      <c r="B119" s="200" t="s">
        <v>289</v>
      </c>
      <c r="C119" s="200" t="s">
        <v>290</v>
      </c>
      <c r="D119" s="201" t="s">
        <v>278</v>
      </c>
      <c r="E119" s="202">
        <v>50</v>
      </c>
      <c r="F119" s="203" t="s">
        <v>288</v>
      </c>
      <c r="G119" s="203" t="s">
        <v>288</v>
      </c>
      <c r="H119" s="203" t="s">
        <v>288</v>
      </c>
      <c r="I119" s="203" t="s">
        <v>190</v>
      </c>
      <c r="J119" s="203" t="s">
        <v>190</v>
      </c>
      <c r="K119" s="203" t="s">
        <v>190</v>
      </c>
      <c r="L119" s="203" t="s">
        <v>190</v>
      </c>
      <c r="M119" s="203" t="s">
        <v>190</v>
      </c>
      <c r="N119" s="203" t="s">
        <v>190</v>
      </c>
      <c r="O119" s="263" t="s">
        <v>67</v>
      </c>
      <c r="P119" s="264"/>
      <c r="Q119" s="48" t="s">
        <v>139</v>
      </c>
    </row>
    <row r="120" spans="2:17" s="22" customFormat="1" ht="30" customHeight="1" x14ac:dyDescent="0.25">
      <c r="B120" s="200" t="s">
        <v>289</v>
      </c>
      <c r="C120" s="200" t="s">
        <v>290</v>
      </c>
      <c r="D120" s="204" t="s">
        <v>279</v>
      </c>
      <c r="E120" s="202">
        <v>50</v>
      </c>
      <c r="F120" s="203" t="s">
        <v>288</v>
      </c>
      <c r="G120" s="203" t="s">
        <v>288</v>
      </c>
      <c r="H120" s="203" t="s">
        <v>288</v>
      </c>
      <c r="I120" s="203" t="s">
        <v>190</v>
      </c>
      <c r="J120" s="203" t="s">
        <v>190</v>
      </c>
      <c r="K120" s="203" t="s">
        <v>190</v>
      </c>
      <c r="L120" s="203" t="s">
        <v>190</v>
      </c>
      <c r="M120" s="203" t="s">
        <v>190</v>
      </c>
      <c r="N120" s="203" t="s">
        <v>190</v>
      </c>
      <c r="O120" s="263" t="s">
        <v>67</v>
      </c>
      <c r="P120" s="264"/>
      <c r="Q120" s="48" t="s">
        <v>139</v>
      </c>
    </row>
    <row r="121" spans="2:17" s="22" customFormat="1" ht="45" x14ac:dyDescent="0.25">
      <c r="B121" s="200" t="s">
        <v>289</v>
      </c>
      <c r="C121" s="200" t="s">
        <v>290</v>
      </c>
      <c r="D121" s="204" t="s">
        <v>280</v>
      </c>
      <c r="E121" s="202">
        <v>50</v>
      </c>
      <c r="F121" s="203" t="s">
        <v>288</v>
      </c>
      <c r="G121" s="203" t="s">
        <v>288</v>
      </c>
      <c r="H121" s="203" t="s">
        <v>288</v>
      </c>
      <c r="I121" s="203" t="s">
        <v>190</v>
      </c>
      <c r="J121" s="203" t="s">
        <v>190</v>
      </c>
      <c r="K121" s="203" t="s">
        <v>190</v>
      </c>
      <c r="L121" s="203" t="s">
        <v>190</v>
      </c>
      <c r="M121" s="203" t="s">
        <v>190</v>
      </c>
      <c r="N121" s="203" t="s">
        <v>190</v>
      </c>
      <c r="O121" s="263" t="s">
        <v>67</v>
      </c>
      <c r="P121" s="264"/>
      <c r="Q121" s="48" t="s">
        <v>139</v>
      </c>
    </row>
    <row r="122" spans="2:17" s="22" customFormat="1" ht="45" x14ac:dyDescent="0.25">
      <c r="B122" s="200" t="s">
        <v>289</v>
      </c>
      <c r="C122" s="200" t="s">
        <v>290</v>
      </c>
      <c r="D122" s="204" t="s">
        <v>280</v>
      </c>
      <c r="E122" s="202">
        <v>50</v>
      </c>
      <c r="F122" s="203" t="s">
        <v>288</v>
      </c>
      <c r="G122" s="203" t="s">
        <v>288</v>
      </c>
      <c r="H122" s="203" t="s">
        <v>288</v>
      </c>
      <c r="I122" s="203" t="s">
        <v>190</v>
      </c>
      <c r="J122" s="203" t="s">
        <v>190</v>
      </c>
      <c r="K122" s="203" t="s">
        <v>190</v>
      </c>
      <c r="L122" s="203" t="s">
        <v>190</v>
      </c>
      <c r="M122" s="203" t="s">
        <v>190</v>
      </c>
      <c r="N122" s="203" t="s">
        <v>190</v>
      </c>
      <c r="O122" s="263" t="s">
        <v>67</v>
      </c>
      <c r="P122" s="264"/>
      <c r="Q122" s="48" t="s">
        <v>139</v>
      </c>
    </row>
    <row r="123" spans="2:17" s="22" customFormat="1" ht="60" x14ac:dyDescent="0.25">
      <c r="B123" s="200" t="s">
        <v>289</v>
      </c>
      <c r="C123" s="200" t="s">
        <v>290</v>
      </c>
      <c r="D123" s="204" t="s">
        <v>281</v>
      </c>
      <c r="E123" s="202">
        <v>50</v>
      </c>
      <c r="F123" s="203" t="s">
        <v>288</v>
      </c>
      <c r="G123" s="203" t="s">
        <v>288</v>
      </c>
      <c r="H123" s="203" t="s">
        <v>288</v>
      </c>
      <c r="I123" s="203" t="s">
        <v>190</v>
      </c>
      <c r="J123" s="203" t="s">
        <v>190</v>
      </c>
      <c r="K123" s="203" t="s">
        <v>190</v>
      </c>
      <c r="L123" s="203" t="s">
        <v>190</v>
      </c>
      <c r="M123" s="203" t="s">
        <v>190</v>
      </c>
      <c r="N123" s="203" t="s">
        <v>190</v>
      </c>
      <c r="O123" s="263" t="s">
        <v>67</v>
      </c>
      <c r="P123" s="264"/>
      <c r="Q123" s="48" t="s">
        <v>139</v>
      </c>
    </row>
    <row r="124" spans="2:17" s="22" customFormat="1" ht="30" customHeight="1" x14ac:dyDescent="0.25">
      <c r="B124" s="200" t="s">
        <v>289</v>
      </c>
      <c r="C124" s="200" t="s">
        <v>290</v>
      </c>
      <c r="D124" s="201" t="s">
        <v>282</v>
      </c>
      <c r="E124" s="202">
        <v>50</v>
      </c>
      <c r="F124" s="203" t="s">
        <v>288</v>
      </c>
      <c r="G124" s="203" t="s">
        <v>288</v>
      </c>
      <c r="H124" s="203" t="s">
        <v>288</v>
      </c>
      <c r="I124" s="203" t="s">
        <v>190</v>
      </c>
      <c r="J124" s="203" t="s">
        <v>190</v>
      </c>
      <c r="K124" s="203" t="s">
        <v>190</v>
      </c>
      <c r="L124" s="203" t="s">
        <v>190</v>
      </c>
      <c r="M124" s="203" t="s">
        <v>190</v>
      </c>
      <c r="N124" s="203" t="s">
        <v>190</v>
      </c>
      <c r="O124" s="263" t="s">
        <v>67</v>
      </c>
      <c r="P124" s="264"/>
      <c r="Q124" s="48" t="s">
        <v>139</v>
      </c>
    </row>
    <row r="125" spans="2:17" s="22" customFormat="1" ht="15" customHeight="1" x14ac:dyDescent="0.25">
      <c r="B125" s="200" t="s">
        <v>289</v>
      </c>
      <c r="C125" s="200" t="s">
        <v>290</v>
      </c>
      <c r="D125" s="205" t="s">
        <v>283</v>
      </c>
      <c r="E125" s="202">
        <v>50</v>
      </c>
      <c r="F125" s="203" t="s">
        <v>288</v>
      </c>
      <c r="G125" s="203" t="s">
        <v>288</v>
      </c>
      <c r="H125" s="203" t="s">
        <v>288</v>
      </c>
      <c r="I125" s="203" t="s">
        <v>190</v>
      </c>
      <c r="J125" s="203" t="s">
        <v>190</v>
      </c>
      <c r="K125" s="203" t="s">
        <v>190</v>
      </c>
      <c r="L125" s="203" t="s">
        <v>190</v>
      </c>
      <c r="M125" s="203" t="s">
        <v>190</v>
      </c>
      <c r="N125" s="203" t="s">
        <v>190</v>
      </c>
      <c r="O125" s="263" t="s">
        <v>67</v>
      </c>
      <c r="P125" s="264"/>
      <c r="Q125" s="48" t="s">
        <v>139</v>
      </c>
    </row>
    <row r="126" spans="2:17" s="22" customFormat="1" ht="15" customHeight="1" x14ac:dyDescent="0.25">
      <c r="B126" s="200" t="s">
        <v>289</v>
      </c>
      <c r="C126" s="200" t="s">
        <v>290</v>
      </c>
      <c r="D126" s="201" t="s">
        <v>284</v>
      </c>
      <c r="E126" s="202">
        <v>60</v>
      </c>
      <c r="F126" s="203" t="s">
        <v>288</v>
      </c>
      <c r="G126" s="203" t="s">
        <v>288</v>
      </c>
      <c r="H126" s="203" t="s">
        <v>288</v>
      </c>
      <c r="I126" s="203" t="s">
        <v>190</v>
      </c>
      <c r="J126" s="203" t="s">
        <v>190</v>
      </c>
      <c r="K126" s="203" t="s">
        <v>190</v>
      </c>
      <c r="L126" s="203" t="s">
        <v>190</v>
      </c>
      <c r="M126" s="203" t="s">
        <v>190</v>
      </c>
      <c r="N126" s="203" t="s">
        <v>190</v>
      </c>
      <c r="O126" s="263" t="s">
        <v>67</v>
      </c>
      <c r="P126" s="264"/>
      <c r="Q126" s="48" t="s">
        <v>139</v>
      </c>
    </row>
    <row r="127" spans="2:17" s="22" customFormat="1" ht="15" customHeight="1" x14ac:dyDescent="0.25">
      <c r="B127" s="200" t="s">
        <v>289</v>
      </c>
      <c r="C127" s="200" t="s">
        <v>290</v>
      </c>
      <c r="D127" s="201" t="s">
        <v>285</v>
      </c>
      <c r="E127" s="202">
        <v>60</v>
      </c>
      <c r="F127" s="203" t="s">
        <v>288</v>
      </c>
      <c r="G127" s="203" t="s">
        <v>288</v>
      </c>
      <c r="H127" s="203" t="s">
        <v>288</v>
      </c>
      <c r="I127" s="203" t="s">
        <v>190</v>
      </c>
      <c r="J127" s="203" t="s">
        <v>190</v>
      </c>
      <c r="K127" s="203" t="s">
        <v>190</v>
      </c>
      <c r="L127" s="203" t="s">
        <v>190</v>
      </c>
      <c r="M127" s="203" t="s">
        <v>190</v>
      </c>
      <c r="N127" s="203" t="s">
        <v>190</v>
      </c>
      <c r="O127" s="263" t="s">
        <v>67</v>
      </c>
      <c r="P127" s="264"/>
      <c r="Q127" s="48" t="s">
        <v>139</v>
      </c>
    </row>
    <row r="128" spans="2:17" s="22" customFormat="1" ht="15" customHeight="1" x14ac:dyDescent="0.25">
      <c r="B128" s="200" t="s">
        <v>289</v>
      </c>
      <c r="C128" s="200" t="s">
        <v>290</v>
      </c>
      <c r="D128" s="205" t="s">
        <v>286</v>
      </c>
      <c r="E128" s="202">
        <v>50</v>
      </c>
      <c r="F128" s="203" t="s">
        <v>288</v>
      </c>
      <c r="G128" s="203" t="s">
        <v>288</v>
      </c>
      <c r="H128" s="203" t="s">
        <v>288</v>
      </c>
      <c r="I128" s="203" t="s">
        <v>190</v>
      </c>
      <c r="J128" s="203" t="s">
        <v>190</v>
      </c>
      <c r="K128" s="203" t="s">
        <v>190</v>
      </c>
      <c r="L128" s="203" t="s">
        <v>190</v>
      </c>
      <c r="M128" s="203" t="s">
        <v>190</v>
      </c>
      <c r="N128" s="203" t="s">
        <v>190</v>
      </c>
      <c r="O128" s="263" t="s">
        <v>67</v>
      </c>
      <c r="P128" s="264"/>
      <c r="Q128" s="48" t="s">
        <v>139</v>
      </c>
    </row>
    <row r="129" spans="2:17" s="22" customFormat="1" ht="30" customHeight="1" x14ac:dyDescent="0.25">
      <c r="B129" s="200" t="s">
        <v>289</v>
      </c>
      <c r="C129" s="200" t="s">
        <v>290</v>
      </c>
      <c r="D129" s="201" t="s">
        <v>287</v>
      </c>
      <c r="E129" s="202">
        <v>50</v>
      </c>
      <c r="F129" s="203" t="s">
        <v>288</v>
      </c>
      <c r="G129" s="203" t="s">
        <v>288</v>
      </c>
      <c r="H129" s="203" t="s">
        <v>288</v>
      </c>
      <c r="I129" s="203" t="s">
        <v>190</v>
      </c>
      <c r="J129" s="203" t="s">
        <v>190</v>
      </c>
      <c r="K129" s="203" t="s">
        <v>190</v>
      </c>
      <c r="L129" s="203" t="s">
        <v>190</v>
      </c>
      <c r="M129" s="203" t="s">
        <v>190</v>
      </c>
      <c r="N129" s="203" t="s">
        <v>190</v>
      </c>
      <c r="O129" s="263" t="s">
        <v>67</v>
      </c>
      <c r="P129" s="264"/>
      <c r="Q129" s="48" t="s">
        <v>139</v>
      </c>
    </row>
    <row r="130" spans="2:17" s="22" customFormat="1" ht="30" customHeight="1" x14ac:dyDescent="0.25">
      <c r="B130" s="200" t="s">
        <v>289</v>
      </c>
      <c r="C130" s="200" t="s">
        <v>290</v>
      </c>
      <c r="D130" s="201" t="s">
        <v>287</v>
      </c>
      <c r="E130" s="202">
        <v>50</v>
      </c>
      <c r="F130" s="203" t="s">
        <v>288</v>
      </c>
      <c r="G130" s="203" t="s">
        <v>288</v>
      </c>
      <c r="H130" s="203" t="s">
        <v>288</v>
      </c>
      <c r="I130" s="203" t="s">
        <v>190</v>
      </c>
      <c r="J130" s="203" t="s">
        <v>190</v>
      </c>
      <c r="K130" s="203" t="s">
        <v>190</v>
      </c>
      <c r="L130" s="203" t="s">
        <v>190</v>
      </c>
      <c r="M130" s="203" t="s">
        <v>190</v>
      </c>
      <c r="N130" s="203" t="s">
        <v>190</v>
      </c>
      <c r="O130" s="263" t="s">
        <v>67</v>
      </c>
      <c r="P130" s="264"/>
      <c r="Q130" s="48" t="s">
        <v>139</v>
      </c>
    </row>
    <row r="131" spans="2:17" x14ac:dyDescent="0.25">
      <c r="B131" s="3" t="s">
        <v>1</v>
      </c>
    </row>
    <row r="132" spans="2:17" x14ac:dyDescent="0.25">
      <c r="B132" s="3" t="s">
        <v>36</v>
      </c>
    </row>
    <row r="133" spans="2:17" x14ac:dyDescent="0.25">
      <c r="B133" s="3" t="s">
        <v>59</v>
      </c>
    </row>
    <row r="134" spans="2:17" ht="15.75" thickBot="1" x14ac:dyDescent="0.3"/>
    <row r="135" spans="2:17" ht="27" thickBot="1" x14ac:dyDescent="0.3">
      <c r="B135" s="269" t="s">
        <v>105</v>
      </c>
      <c r="C135" s="270"/>
      <c r="D135" s="270"/>
      <c r="E135" s="270"/>
      <c r="F135" s="270"/>
      <c r="G135" s="270"/>
      <c r="H135" s="270"/>
      <c r="I135" s="270"/>
      <c r="J135" s="270"/>
      <c r="K135" s="270"/>
      <c r="L135" s="270"/>
      <c r="M135" s="270"/>
      <c r="N135" s="271"/>
    </row>
    <row r="137" spans="2:17" x14ac:dyDescent="0.25">
      <c r="B137" s="3" t="s">
        <v>271</v>
      </c>
    </row>
    <row r="138" spans="2:17" ht="109.5" customHeight="1" x14ac:dyDescent="0.25">
      <c r="B138" s="103" t="s">
        <v>151</v>
      </c>
      <c r="C138" s="58" t="s">
        <v>2</v>
      </c>
      <c r="D138" s="58" t="s">
        <v>107</v>
      </c>
      <c r="E138" s="58" t="s">
        <v>106</v>
      </c>
      <c r="F138" s="58" t="s">
        <v>108</v>
      </c>
      <c r="G138" s="58" t="s">
        <v>109</v>
      </c>
      <c r="H138" s="58" t="s">
        <v>110</v>
      </c>
      <c r="I138" s="58" t="s">
        <v>111</v>
      </c>
      <c r="J138" s="58" t="s">
        <v>112</v>
      </c>
      <c r="K138" s="58" t="s">
        <v>113</v>
      </c>
      <c r="L138" s="58" t="s">
        <v>114</v>
      </c>
      <c r="M138" s="81" t="s">
        <v>115</v>
      </c>
      <c r="N138" s="81" t="s">
        <v>116</v>
      </c>
      <c r="O138" s="275" t="s">
        <v>3</v>
      </c>
      <c r="P138" s="276"/>
      <c r="Q138" s="58" t="s">
        <v>18</v>
      </c>
    </row>
    <row r="139" spans="2:17" s="22" customFormat="1" x14ac:dyDescent="0.25">
      <c r="B139" s="200" t="s">
        <v>289</v>
      </c>
      <c r="C139" s="200" t="s">
        <v>290</v>
      </c>
      <c r="D139" s="206" t="s">
        <v>291</v>
      </c>
      <c r="E139" s="207">
        <v>49</v>
      </c>
      <c r="F139" s="203" t="s">
        <v>288</v>
      </c>
      <c r="G139" s="203" t="s">
        <v>288</v>
      </c>
      <c r="H139" s="203" t="s">
        <v>288</v>
      </c>
      <c r="I139" s="203" t="s">
        <v>190</v>
      </c>
      <c r="J139" s="203" t="s">
        <v>190</v>
      </c>
      <c r="K139" s="203" t="s">
        <v>190</v>
      </c>
      <c r="L139" s="203" t="s">
        <v>190</v>
      </c>
      <c r="M139" s="203" t="s">
        <v>190</v>
      </c>
      <c r="N139" s="203" t="s">
        <v>190</v>
      </c>
      <c r="O139" s="263" t="s">
        <v>67</v>
      </c>
      <c r="P139" s="264"/>
      <c r="Q139" s="48" t="s">
        <v>139</v>
      </c>
    </row>
    <row r="140" spans="2:17" s="22" customFormat="1" ht="15" customHeight="1" x14ac:dyDescent="0.25">
      <c r="B140" s="200" t="s">
        <v>289</v>
      </c>
      <c r="C140" s="200" t="s">
        <v>290</v>
      </c>
      <c r="D140" s="39" t="s">
        <v>292</v>
      </c>
      <c r="E140" s="207">
        <v>50</v>
      </c>
      <c r="F140" s="203" t="s">
        <v>288</v>
      </c>
      <c r="G140" s="203" t="s">
        <v>288</v>
      </c>
      <c r="H140" s="203" t="s">
        <v>288</v>
      </c>
      <c r="I140" s="203" t="s">
        <v>190</v>
      </c>
      <c r="J140" s="203" t="s">
        <v>190</v>
      </c>
      <c r="K140" s="203" t="s">
        <v>190</v>
      </c>
      <c r="L140" s="203" t="s">
        <v>190</v>
      </c>
      <c r="M140" s="203" t="s">
        <v>190</v>
      </c>
      <c r="N140" s="203" t="s">
        <v>190</v>
      </c>
      <c r="O140" s="263" t="s">
        <v>67</v>
      </c>
      <c r="P140" s="264"/>
      <c r="Q140" s="48" t="s">
        <v>139</v>
      </c>
    </row>
    <row r="141" spans="2:17" s="22" customFormat="1" ht="15" customHeight="1" x14ac:dyDescent="0.25">
      <c r="B141" s="200" t="s">
        <v>289</v>
      </c>
      <c r="C141" s="200" t="s">
        <v>290</v>
      </c>
      <c r="D141" s="206" t="s">
        <v>293</v>
      </c>
      <c r="E141" s="207">
        <v>50</v>
      </c>
      <c r="F141" s="203" t="s">
        <v>288</v>
      </c>
      <c r="G141" s="203" t="s">
        <v>288</v>
      </c>
      <c r="H141" s="203" t="s">
        <v>288</v>
      </c>
      <c r="I141" s="203" t="s">
        <v>190</v>
      </c>
      <c r="J141" s="203" t="s">
        <v>190</v>
      </c>
      <c r="K141" s="203" t="s">
        <v>190</v>
      </c>
      <c r="L141" s="203" t="s">
        <v>190</v>
      </c>
      <c r="M141" s="203" t="s">
        <v>190</v>
      </c>
      <c r="N141" s="203" t="s">
        <v>190</v>
      </c>
      <c r="O141" s="263" t="s">
        <v>67</v>
      </c>
      <c r="P141" s="264"/>
      <c r="Q141" s="48" t="s">
        <v>139</v>
      </c>
    </row>
    <row r="142" spans="2:17" s="22" customFormat="1" ht="30" customHeight="1" x14ac:dyDescent="0.25">
      <c r="B142" s="200" t="s">
        <v>289</v>
      </c>
      <c r="C142" s="200" t="s">
        <v>290</v>
      </c>
      <c r="D142" s="206" t="s">
        <v>294</v>
      </c>
      <c r="E142" s="207">
        <v>50</v>
      </c>
      <c r="F142" s="203" t="s">
        <v>288</v>
      </c>
      <c r="G142" s="203" t="s">
        <v>288</v>
      </c>
      <c r="H142" s="203" t="s">
        <v>288</v>
      </c>
      <c r="I142" s="203" t="s">
        <v>190</v>
      </c>
      <c r="J142" s="203" t="s">
        <v>190</v>
      </c>
      <c r="K142" s="203" t="s">
        <v>190</v>
      </c>
      <c r="L142" s="203" t="s">
        <v>190</v>
      </c>
      <c r="M142" s="203" t="s">
        <v>190</v>
      </c>
      <c r="N142" s="203" t="s">
        <v>190</v>
      </c>
      <c r="O142" s="263" t="s">
        <v>67</v>
      </c>
      <c r="P142" s="264"/>
      <c r="Q142" s="48" t="s">
        <v>139</v>
      </c>
    </row>
    <row r="143" spans="2:17" s="22" customFormat="1" ht="30" customHeight="1" x14ac:dyDescent="0.25">
      <c r="B143" s="200" t="s">
        <v>289</v>
      </c>
      <c r="C143" s="200" t="s">
        <v>290</v>
      </c>
      <c r="D143" s="206" t="s">
        <v>295</v>
      </c>
      <c r="E143" s="207">
        <v>50</v>
      </c>
      <c r="F143" s="203" t="s">
        <v>288</v>
      </c>
      <c r="G143" s="203" t="s">
        <v>288</v>
      </c>
      <c r="H143" s="203" t="s">
        <v>288</v>
      </c>
      <c r="I143" s="203" t="s">
        <v>190</v>
      </c>
      <c r="J143" s="203" t="s">
        <v>190</v>
      </c>
      <c r="K143" s="203" t="s">
        <v>190</v>
      </c>
      <c r="L143" s="203" t="s">
        <v>190</v>
      </c>
      <c r="M143" s="203" t="s">
        <v>190</v>
      </c>
      <c r="N143" s="203" t="s">
        <v>190</v>
      </c>
      <c r="O143" s="263" t="s">
        <v>67</v>
      </c>
      <c r="P143" s="264"/>
      <c r="Q143" s="48" t="s">
        <v>139</v>
      </c>
    </row>
    <row r="144" spans="2:17" s="22" customFormat="1" ht="15" customHeight="1" x14ac:dyDescent="0.25">
      <c r="B144" s="200" t="s">
        <v>289</v>
      </c>
      <c r="C144" s="200" t="s">
        <v>290</v>
      </c>
      <c r="D144" s="206" t="s">
        <v>296</v>
      </c>
      <c r="E144" s="207">
        <v>50</v>
      </c>
      <c r="F144" s="203" t="s">
        <v>288</v>
      </c>
      <c r="G144" s="203" t="s">
        <v>288</v>
      </c>
      <c r="H144" s="203" t="s">
        <v>288</v>
      </c>
      <c r="I144" s="203" t="s">
        <v>190</v>
      </c>
      <c r="J144" s="203" t="s">
        <v>190</v>
      </c>
      <c r="K144" s="203" t="s">
        <v>190</v>
      </c>
      <c r="L144" s="203" t="s">
        <v>190</v>
      </c>
      <c r="M144" s="203" t="s">
        <v>190</v>
      </c>
      <c r="N144" s="203" t="s">
        <v>190</v>
      </c>
      <c r="O144" s="263" t="s">
        <v>67</v>
      </c>
      <c r="P144" s="264"/>
      <c r="Q144" s="48" t="s">
        <v>139</v>
      </c>
    </row>
    <row r="145" spans="2:17" s="22" customFormat="1" ht="15" customHeight="1" x14ac:dyDescent="0.25">
      <c r="B145" s="200" t="s">
        <v>289</v>
      </c>
      <c r="C145" s="200" t="s">
        <v>290</v>
      </c>
      <c r="D145" s="206" t="s">
        <v>297</v>
      </c>
      <c r="E145" s="207">
        <v>50</v>
      </c>
      <c r="F145" s="203" t="s">
        <v>288</v>
      </c>
      <c r="G145" s="203" t="s">
        <v>288</v>
      </c>
      <c r="H145" s="203" t="s">
        <v>288</v>
      </c>
      <c r="I145" s="203" t="s">
        <v>190</v>
      </c>
      <c r="J145" s="203" t="s">
        <v>190</v>
      </c>
      <c r="K145" s="203" t="s">
        <v>190</v>
      </c>
      <c r="L145" s="203" t="s">
        <v>190</v>
      </c>
      <c r="M145" s="203" t="s">
        <v>190</v>
      </c>
      <c r="N145" s="203" t="s">
        <v>190</v>
      </c>
      <c r="O145" s="263" t="s">
        <v>67</v>
      </c>
      <c r="P145" s="264"/>
      <c r="Q145" s="48" t="s">
        <v>139</v>
      </c>
    </row>
    <row r="146" spans="2:17" s="22" customFormat="1" ht="15" customHeight="1" x14ac:dyDescent="0.25">
      <c r="B146" s="200" t="s">
        <v>289</v>
      </c>
      <c r="C146" s="200" t="s">
        <v>290</v>
      </c>
      <c r="D146" s="206" t="s">
        <v>296</v>
      </c>
      <c r="E146" s="207">
        <v>50</v>
      </c>
      <c r="F146" s="203" t="s">
        <v>288</v>
      </c>
      <c r="G146" s="203" t="s">
        <v>288</v>
      </c>
      <c r="H146" s="203" t="s">
        <v>288</v>
      </c>
      <c r="I146" s="203" t="s">
        <v>190</v>
      </c>
      <c r="J146" s="203" t="s">
        <v>190</v>
      </c>
      <c r="K146" s="203" t="s">
        <v>190</v>
      </c>
      <c r="L146" s="203" t="s">
        <v>190</v>
      </c>
      <c r="M146" s="203" t="s">
        <v>190</v>
      </c>
      <c r="N146" s="203" t="s">
        <v>190</v>
      </c>
      <c r="O146" s="263" t="s">
        <v>67</v>
      </c>
      <c r="P146" s="264"/>
      <c r="Q146" s="48" t="s">
        <v>139</v>
      </c>
    </row>
    <row r="147" spans="2:17" s="22" customFormat="1" ht="15" customHeight="1" x14ac:dyDescent="0.25">
      <c r="B147" s="200" t="s">
        <v>289</v>
      </c>
      <c r="C147" s="200" t="s">
        <v>290</v>
      </c>
      <c r="D147" s="206" t="s">
        <v>298</v>
      </c>
      <c r="E147" s="207">
        <v>50</v>
      </c>
      <c r="F147" s="203" t="s">
        <v>288</v>
      </c>
      <c r="G147" s="203" t="s">
        <v>288</v>
      </c>
      <c r="H147" s="203" t="s">
        <v>288</v>
      </c>
      <c r="I147" s="203" t="s">
        <v>190</v>
      </c>
      <c r="J147" s="203" t="s">
        <v>190</v>
      </c>
      <c r="K147" s="203" t="s">
        <v>190</v>
      </c>
      <c r="L147" s="203" t="s">
        <v>190</v>
      </c>
      <c r="M147" s="203" t="s">
        <v>190</v>
      </c>
      <c r="N147" s="203" t="s">
        <v>190</v>
      </c>
      <c r="O147" s="263" t="s">
        <v>67</v>
      </c>
      <c r="P147" s="264"/>
      <c r="Q147" s="48" t="s">
        <v>139</v>
      </c>
    </row>
    <row r="148" spans="2:17" s="22" customFormat="1" ht="30" customHeight="1" x14ac:dyDescent="0.25">
      <c r="B148" s="200" t="s">
        <v>289</v>
      </c>
      <c r="C148" s="200" t="s">
        <v>290</v>
      </c>
      <c r="D148" s="206" t="s">
        <v>299</v>
      </c>
      <c r="E148" s="207">
        <v>50</v>
      </c>
      <c r="F148" s="203" t="s">
        <v>288</v>
      </c>
      <c r="G148" s="203" t="s">
        <v>288</v>
      </c>
      <c r="H148" s="203" t="s">
        <v>288</v>
      </c>
      <c r="I148" s="203" t="s">
        <v>190</v>
      </c>
      <c r="J148" s="203" t="s">
        <v>190</v>
      </c>
      <c r="K148" s="203" t="s">
        <v>190</v>
      </c>
      <c r="L148" s="203" t="s">
        <v>190</v>
      </c>
      <c r="M148" s="203" t="s">
        <v>190</v>
      </c>
      <c r="N148" s="203" t="s">
        <v>190</v>
      </c>
      <c r="O148" s="263" t="s">
        <v>67</v>
      </c>
      <c r="P148" s="264"/>
      <c r="Q148" s="48" t="s">
        <v>139</v>
      </c>
    </row>
    <row r="149" spans="2:17" s="22" customFormat="1" ht="33" customHeight="1" x14ac:dyDescent="0.3">
      <c r="B149" s="200" t="s">
        <v>289</v>
      </c>
      <c r="C149" s="200" t="s">
        <v>290</v>
      </c>
      <c r="D149" s="208" t="s">
        <v>300</v>
      </c>
      <c r="E149" s="207">
        <v>50</v>
      </c>
      <c r="F149" s="203" t="s">
        <v>288</v>
      </c>
      <c r="G149" s="203" t="s">
        <v>288</v>
      </c>
      <c r="H149" s="203" t="s">
        <v>288</v>
      </c>
      <c r="I149" s="203" t="s">
        <v>190</v>
      </c>
      <c r="J149" s="203" t="s">
        <v>190</v>
      </c>
      <c r="K149" s="203" t="s">
        <v>190</v>
      </c>
      <c r="L149" s="203" t="s">
        <v>190</v>
      </c>
      <c r="M149" s="203" t="s">
        <v>190</v>
      </c>
      <c r="N149" s="203" t="s">
        <v>190</v>
      </c>
      <c r="O149" s="263" t="s">
        <v>67</v>
      </c>
      <c r="P149" s="264"/>
      <c r="Q149" s="48" t="s">
        <v>139</v>
      </c>
    </row>
    <row r="150" spans="2:17" s="22" customFormat="1" ht="15" customHeight="1" x14ac:dyDescent="0.25">
      <c r="B150" s="200" t="s">
        <v>289</v>
      </c>
      <c r="C150" s="200" t="s">
        <v>290</v>
      </c>
      <c r="D150" s="39" t="s">
        <v>301</v>
      </c>
      <c r="E150" s="207">
        <v>50</v>
      </c>
      <c r="F150" s="203" t="s">
        <v>288</v>
      </c>
      <c r="G150" s="203" t="s">
        <v>288</v>
      </c>
      <c r="H150" s="203" t="s">
        <v>288</v>
      </c>
      <c r="I150" s="203" t="s">
        <v>190</v>
      </c>
      <c r="J150" s="203" t="s">
        <v>190</v>
      </c>
      <c r="K150" s="203" t="s">
        <v>190</v>
      </c>
      <c r="L150" s="203" t="s">
        <v>190</v>
      </c>
      <c r="M150" s="203" t="s">
        <v>190</v>
      </c>
      <c r="N150" s="203" t="s">
        <v>190</v>
      </c>
      <c r="O150" s="263" t="s">
        <v>67</v>
      </c>
      <c r="P150" s="264"/>
      <c r="Q150" s="48" t="s">
        <v>139</v>
      </c>
    </row>
    <row r="151" spans="2:17" s="22" customFormat="1" ht="15" customHeight="1" x14ac:dyDescent="0.25">
      <c r="B151" s="200" t="s">
        <v>289</v>
      </c>
      <c r="C151" s="200" t="s">
        <v>290</v>
      </c>
      <c r="D151" s="39" t="s">
        <v>302</v>
      </c>
      <c r="E151" s="207">
        <v>50</v>
      </c>
      <c r="F151" s="203" t="s">
        <v>288</v>
      </c>
      <c r="G151" s="203" t="s">
        <v>288</v>
      </c>
      <c r="H151" s="203" t="s">
        <v>288</v>
      </c>
      <c r="I151" s="203" t="s">
        <v>190</v>
      </c>
      <c r="J151" s="203" t="s">
        <v>190</v>
      </c>
      <c r="K151" s="203" t="s">
        <v>190</v>
      </c>
      <c r="L151" s="203" t="s">
        <v>190</v>
      </c>
      <c r="M151" s="203" t="s">
        <v>190</v>
      </c>
      <c r="N151" s="203" t="s">
        <v>190</v>
      </c>
      <c r="O151" s="263" t="s">
        <v>67</v>
      </c>
      <c r="P151" s="264"/>
      <c r="Q151" s="48" t="s">
        <v>139</v>
      </c>
    </row>
    <row r="152" spans="2:17" s="22" customFormat="1" ht="15" customHeight="1" x14ac:dyDescent="0.25">
      <c r="B152" s="200" t="s">
        <v>289</v>
      </c>
      <c r="C152" s="200" t="s">
        <v>290</v>
      </c>
      <c r="D152" s="39" t="s">
        <v>303</v>
      </c>
      <c r="E152" s="207">
        <v>51</v>
      </c>
      <c r="F152" s="203" t="s">
        <v>288</v>
      </c>
      <c r="G152" s="203" t="s">
        <v>288</v>
      </c>
      <c r="H152" s="203" t="s">
        <v>288</v>
      </c>
      <c r="I152" s="203" t="s">
        <v>190</v>
      </c>
      <c r="J152" s="203" t="s">
        <v>190</v>
      </c>
      <c r="K152" s="203" t="s">
        <v>190</v>
      </c>
      <c r="L152" s="203" t="s">
        <v>190</v>
      </c>
      <c r="M152" s="203" t="s">
        <v>190</v>
      </c>
      <c r="N152" s="203" t="s">
        <v>190</v>
      </c>
      <c r="O152" s="263" t="s">
        <v>67</v>
      </c>
      <c r="P152" s="264"/>
      <c r="Q152" s="48" t="s">
        <v>139</v>
      </c>
    </row>
    <row r="153" spans="2:17" s="22" customFormat="1" ht="15" customHeight="1" x14ac:dyDescent="0.25">
      <c r="B153" s="200" t="s">
        <v>289</v>
      </c>
      <c r="C153" s="200" t="s">
        <v>290</v>
      </c>
      <c r="D153" s="206" t="s">
        <v>304</v>
      </c>
      <c r="E153" s="207">
        <v>50</v>
      </c>
      <c r="F153" s="203" t="s">
        <v>288</v>
      </c>
      <c r="G153" s="203" t="s">
        <v>288</v>
      </c>
      <c r="H153" s="203" t="s">
        <v>288</v>
      </c>
      <c r="I153" s="203" t="s">
        <v>190</v>
      </c>
      <c r="J153" s="203" t="s">
        <v>190</v>
      </c>
      <c r="K153" s="203" t="s">
        <v>190</v>
      </c>
      <c r="L153" s="203" t="s">
        <v>190</v>
      </c>
      <c r="M153" s="203" t="s">
        <v>190</v>
      </c>
      <c r="N153" s="203" t="s">
        <v>190</v>
      </c>
      <c r="O153" s="263" t="s">
        <v>67</v>
      </c>
      <c r="P153" s="264"/>
      <c r="Q153" s="48" t="s">
        <v>139</v>
      </c>
    </row>
    <row r="154" spans="2:17" s="22" customFormat="1" ht="33" customHeight="1" x14ac:dyDescent="0.3">
      <c r="B154" s="200" t="s">
        <v>289</v>
      </c>
      <c r="C154" s="200" t="s">
        <v>290</v>
      </c>
      <c r="D154" s="209" t="s">
        <v>305</v>
      </c>
      <c r="E154" s="207">
        <v>25</v>
      </c>
      <c r="F154" s="203" t="s">
        <v>288</v>
      </c>
      <c r="G154" s="203" t="s">
        <v>288</v>
      </c>
      <c r="H154" s="203" t="s">
        <v>288</v>
      </c>
      <c r="I154" s="203" t="s">
        <v>190</v>
      </c>
      <c r="J154" s="203" t="s">
        <v>190</v>
      </c>
      <c r="K154" s="203" t="s">
        <v>190</v>
      </c>
      <c r="L154" s="203" t="s">
        <v>190</v>
      </c>
      <c r="M154" s="203" t="s">
        <v>190</v>
      </c>
      <c r="N154" s="203" t="s">
        <v>190</v>
      </c>
      <c r="O154" s="263" t="s">
        <v>67</v>
      </c>
      <c r="P154" s="264"/>
      <c r="Q154" s="48" t="s">
        <v>139</v>
      </c>
    </row>
    <row r="155" spans="2:17" s="22" customFormat="1" ht="33" customHeight="1" x14ac:dyDescent="0.3">
      <c r="B155" s="200" t="s">
        <v>289</v>
      </c>
      <c r="C155" s="200" t="s">
        <v>290</v>
      </c>
      <c r="D155" s="209" t="s">
        <v>306</v>
      </c>
      <c r="E155" s="207">
        <v>25</v>
      </c>
      <c r="F155" s="203" t="s">
        <v>288</v>
      </c>
      <c r="G155" s="203" t="s">
        <v>288</v>
      </c>
      <c r="H155" s="203" t="s">
        <v>288</v>
      </c>
      <c r="I155" s="203" t="s">
        <v>190</v>
      </c>
      <c r="J155" s="203" t="s">
        <v>190</v>
      </c>
      <c r="K155" s="203" t="s">
        <v>190</v>
      </c>
      <c r="L155" s="203" t="s">
        <v>190</v>
      </c>
      <c r="M155" s="203" t="s">
        <v>190</v>
      </c>
      <c r="N155" s="203" t="s">
        <v>190</v>
      </c>
      <c r="O155" s="263" t="s">
        <v>67</v>
      </c>
      <c r="P155" s="264"/>
      <c r="Q155" s="48" t="s">
        <v>139</v>
      </c>
    </row>
    <row r="156" spans="2:17" x14ac:dyDescent="0.25">
      <c r="B156" s="3" t="s">
        <v>1</v>
      </c>
      <c r="F156" s="178"/>
      <c r="G156" s="178"/>
      <c r="H156" s="178"/>
      <c r="I156" s="178"/>
      <c r="J156" s="178"/>
      <c r="K156" s="178"/>
      <c r="L156" s="178"/>
      <c r="M156" s="178"/>
      <c r="N156" s="178"/>
      <c r="O156" s="179"/>
      <c r="P156" s="179"/>
      <c r="Q156" s="156"/>
    </row>
    <row r="157" spans="2:17" x14ac:dyDescent="0.25">
      <c r="B157" s="3" t="s">
        <v>36</v>
      </c>
      <c r="F157" s="178"/>
      <c r="G157" s="178"/>
      <c r="H157" s="178"/>
      <c r="I157" s="178"/>
      <c r="J157" s="178"/>
      <c r="K157" s="178"/>
      <c r="L157" s="178"/>
      <c r="M157" s="178"/>
      <c r="N157" s="178"/>
      <c r="O157" s="179"/>
      <c r="P157" s="179"/>
      <c r="Q157" s="156"/>
    </row>
    <row r="158" spans="2:17" x14ac:dyDescent="0.25">
      <c r="B158" s="3" t="s">
        <v>59</v>
      </c>
    </row>
    <row r="160" spans="2:17" ht="15.75" thickBot="1" x14ac:dyDescent="0.3"/>
    <row r="161" spans="2:19" ht="27" thickBot="1" x14ac:dyDescent="0.3">
      <c r="B161" s="269" t="s">
        <v>37</v>
      </c>
      <c r="C161" s="270"/>
      <c r="D161" s="270"/>
      <c r="E161" s="270"/>
      <c r="F161" s="270"/>
      <c r="G161" s="270"/>
      <c r="H161" s="270"/>
      <c r="I161" s="270"/>
      <c r="J161" s="270"/>
      <c r="K161" s="270"/>
      <c r="L161" s="270"/>
      <c r="M161" s="270"/>
      <c r="N161" s="271"/>
    </row>
    <row r="165" spans="2:19" x14ac:dyDescent="0.25">
      <c r="B165" s="194" t="s">
        <v>179</v>
      </c>
    </row>
    <row r="166" spans="2:19" x14ac:dyDescent="0.25">
      <c r="B166" s="284" t="s">
        <v>0</v>
      </c>
      <c r="C166" s="284" t="s">
        <v>38</v>
      </c>
      <c r="D166" s="284" t="s">
        <v>39</v>
      </c>
      <c r="E166" s="284" t="s">
        <v>117</v>
      </c>
      <c r="F166" s="284" t="s">
        <v>119</v>
      </c>
      <c r="G166" s="284" t="s">
        <v>120</v>
      </c>
      <c r="H166" s="284" t="s">
        <v>121</v>
      </c>
      <c r="I166" s="284" t="s">
        <v>118</v>
      </c>
      <c r="J166" s="275" t="s">
        <v>122</v>
      </c>
      <c r="K166" s="288"/>
      <c r="L166" s="276"/>
      <c r="M166" s="284" t="s">
        <v>126</v>
      </c>
      <c r="N166" s="284" t="s">
        <v>40</v>
      </c>
      <c r="O166" s="284" t="s">
        <v>41</v>
      </c>
      <c r="P166" s="300" t="s">
        <v>310</v>
      </c>
      <c r="Q166" s="301"/>
      <c r="R166" s="284" t="s">
        <v>3</v>
      </c>
    </row>
    <row r="167" spans="2:19" ht="30" x14ac:dyDescent="0.25">
      <c r="B167" s="285"/>
      <c r="C167" s="285"/>
      <c r="D167" s="285"/>
      <c r="E167" s="285"/>
      <c r="F167" s="285"/>
      <c r="G167" s="285"/>
      <c r="H167" s="285"/>
      <c r="I167" s="285"/>
      <c r="J167" s="103" t="s">
        <v>123</v>
      </c>
      <c r="K167" s="103" t="s">
        <v>124</v>
      </c>
      <c r="L167" s="103" t="s">
        <v>125</v>
      </c>
      <c r="M167" s="285"/>
      <c r="N167" s="285"/>
      <c r="O167" s="285"/>
      <c r="P167" s="302"/>
      <c r="Q167" s="303"/>
      <c r="R167" s="285"/>
    </row>
    <row r="168" spans="2:19" s="22" customFormat="1" ht="60" x14ac:dyDescent="0.25">
      <c r="B168" s="160" t="s">
        <v>181</v>
      </c>
      <c r="C168" s="154" t="s">
        <v>307</v>
      </c>
      <c r="D168" s="154" t="s">
        <v>185</v>
      </c>
      <c r="E168" s="154">
        <v>36558475</v>
      </c>
      <c r="F168" s="154" t="s">
        <v>186</v>
      </c>
      <c r="G168" s="154" t="s">
        <v>187</v>
      </c>
      <c r="H168" s="157">
        <v>33935</v>
      </c>
      <c r="I168" s="154"/>
      <c r="J168" s="183" t="s">
        <v>188</v>
      </c>
      <c r="K168" s="158" t="s">
        <v>189</v>
      </c>
      <c r="L168" s="184" t="s">
        <v>67</v>
      </c>
      <c r="M168" s="154" t="s">
        <v>190</v>
      </c>
      <c r="N168" s="154" t="s">
        <v>139</v>
      </c>
      <c r="O168" s="154" t="s">
        <v>139</v>
      </c>
      <c r="P168" s="278" t="s">
        <v>311</v>
      </c>
      <c r="Q168" s="279"/>
      <c r="R168" s="48" t="s">
        <v>67</v>
      </c>
    </row>
    <row r="169" spans="2:19" s="22" customFormat="1" ht="45" x14ac:dyDescent="0.25">
      <c r="B169" s="204" t="s">
        <v>181</v>
      </c>
      <c r="C169" s="154" t="s">
        <v>307</v>
      </c>
      <c r="D169" s="154" t="s">
        <v>192</v>
      </c>
      <c r="E169" s="154">
        <v>57433924</v>
      </c>
      <c r="F169" s="154" t="s">
        <v>193</v>
      </c>
      <c r="G169" s="154" t="s">
        <v>194</v>
      </c>
      <c r="H169" s="157">
        <v>37974</v>
      </c>
      <c r="I169" s="154"/>
      <c r="J169" s="154" t="s">
        <v>195</v>
      </c>
      <c r="K169" s="154" t="s">
        <v>178</v>
      </c>
      <c r="L169" s="154" t="s">
        <v>67</v>
      </c>
      <c r="M169" s="154" t="s">
        <v>190</v>
      </c>
      <c r="N169" s="154" t="s">
        <v>139</v>
      </c>
      <c r="O169" s="154" t="s">
        <v>139</v>
      </c>
      <c r="P169" s="278" t="s">
        <v>68</v>
      </c>
      <c r="Q169" s="279"/>
      <c r="R169" s="154" t="s">
        <v>326</v>
      </c>
      <c r="S169" s="22" t="s">
        <v>324</v>
      </c>
    </row>
    <row r="170" spans="2:19" s="22" customFormat="1" ht="45" x14ac:dyDescent="0.25">
      <c r="B170" s="204" t="s">
        <v>181</v>
      </c>
      <c r="C170" s="154" t="s">
        <v>307</v>
      </c>
      <c r="D170" s="154" t="s">
        <v>196</v>
      </c>
      <c r="E170" s="161">
        <v>36724516</v>
      </c>
      <c r="F170" s="154" t="s">
        <v>197</v>
      </c>
      <c r="G170" s="154" t="s">
        <v>198</v>
      </c>
      <c r="H170" s="210">
        <v>41261</v>
      </c>
      <c r="I170" s="159"/>
      <c r="J170" s="211" t="s">
        <v>199</v>
      </c>
      <c r="K170" s="160" t="s">
        <v>200</v>
      </c>
      <c r="L170" s="184" t="s">
        <v>67</v>
      </c>
      <c r="M170" s="185" t="s">
        <v>190</v>
      </c>
      <c r="N170" s="185" t="s">
        <v>139</v>
      </c>
      <c r="O170" s="154" t="s">
        <v>139</v>
      </c>
      <c r="P170" s="278" t="s">
        <v>232</v>
      </c>
      <c r="Q170" s="279"/>
      <c r="R170" s="48" t="s">
        <v>67</v>
      </c>
    </row>
    <row r="171" spans="2:19" s="22" customFormat="1" ht="30" x14ac:dyDescent="0.25">
      <c r="B171" s="204" t="s">
        <v>181</v>
      </c>
      <c r="C171" s="154" t="s">
        <v>307</v>
      </c>
      <c r="D171" s="154" t="s">
        <v>308</v>
      </c>
      <c r="E171" s="161">
        <v>39745899</v>
      </c>
      <c r="F171" s="154" t="s">
        <v>186</v>
      </c>
      <c r="G171" s="154" t="s">
        <v>187</v>
      </c>
      <c r="H171" s="210">
        <v>33935</v>
      </c>
      <c r="I171" s="159"/>
      <c r="J171" s="212" t="s">
        <v>254</v>
      </c>
      <c r="K171" s="160" t="s">
        <v>309</v>
      </c>
      <c r="L171" s="184" t="s">
        <v>67</v>
      </c>
      <c r="M171" s="185" t="s">
        <v>190</v>
      </c>
      <c r="N171" s="185" t="s">
        <v>139</v>
      </c>
      <c r="O171" s="154" t="s">
        <v>139</v>
      </c>
      <c r="P171" s="278" t="s">
        <v>232</v>
      </c>
      <c r="Q171" s="279"/>
      <c r="R171" s="154" t="s">
        <v>67</v>
      </c>
    </row>
    <row r="172" spans="2:19" s="22" customFormat="1" ht="60" x14ac:dyDescent="0.25">
      <c r="B172" s="204" t="s">
        <v>182</v>
      </c>
      <c r="C172" s="154" t="s">
        <v>201</v>
      </c>
      <c r="D172" s="162" t="s">
        <v>202</v>
      </c>
      <c r="E172" s="161">
        <v>57290755</v>
      </c>
      <c r="F172" s="161" t="s">
        <v>203</v>
      </c>
      <c r="G172" s="154" t="s">
        <v>204</v>
      </c>
      <c r="H172" s="210">
        <v>37638</v>
      </c>
      <c r="I172" s="161" t="s">
        <v>205</v>
      </c>
      <c r="J172" s="183" t="s">
        <v>188</v>
      </c>
      <c r="K172" s="160" t="s">
        <v>206</v>
      </c>
      <c r="L172" s="184" t="s">
        <v>67</v>
      </c>
      <c r="M172" s="185" t="s">
        <v>191</v>
      </c>
      <c r="N172" s="185" t="s">
        <v>139</v>
      </c>
      <c r="O172" s="185" t="s">
        <v>139</v>
      </c>
      <c r="P172" s="304" t="s">
        <v>68</v>
      </c>
      <c r="Q172" s="305"/>
      <c r="R172" s="222" t="s">
        <v>326</v>
      </c>
    </row>
    <row r="173" spans="2:19" s="22" customFormat="1" ht="30" x14ac:dyDescent="0.25">
      <c r="B173" s="204" t="s">
        <v>182</v>
      </c>
      <c r="C173" s="154" t="s">
        <v>201</v>
      </c>
      <c r="D173" s="162" t="s">
        <v>207</v>
      </c>
      <c r="E173" s="161">
        <v>36695042</v>
      </c>
      <c r="F173" s="161" t="s">
        <v>203</v>
      </c>
      <c r="G173" s="160" t="s">
        <v>208</v>
      </c>
      <c r="H173" s="210">
        <v>38695</v>
      </c>
      <c r="I173" s="161" t="s">
        <v>209</v>
      </c>
      <c r="J173" s="162" t="s">
        <v>210</v>
      </c>
      <c r="K173" s="160" t="s">
        <v>312</v>
      </c>
      <c r="L173" s="161" t="s">
        <v>68</v>
      </c>
      <c r="M173" s="185" t="s">
        <v>190</v>
      </c>
      <c r="N173" s="185" t="s">
        <v>178</v>
      </c>
      <c r="O173" s="185" t="s">
        <v>139</v>
      </c>
      <c r="P173" s="278" t="s">
        <v>232</v>
      </c>
      <c r="Q173" s="279"/>
      <c r="R173" s="154" t="s">
        <v>67</v>
      </c>
    </row>
    <row r="174" spans="2:19" s="22" customFormat="1" ht="60" x14ac:dyDescent="0.25">
      <c r="B174" s="204" t="s">
        <v>182</v>
      </c>
      <c r="C174" s="154" t="s">
        <v>201</v>
      </c>
      <c r="D174" s="162" t="s">
        <v>211</v>
      </c>
      <c r="E174" s="161">
        <v>57444975</v>
      </c>
      <c r="F174" s="161" t="s">
        <v>203</v>
      </c>
      <c r="G174" s="154" t="s">
        <v>187</v>
      </c>
      <c r="H174" s="213">
        <v>38698</v>
      </c>
      <c r="I174" s="161">
        <v>126585</v>
      </c>
      <c r="J174" s="183" t="s">
        <v>188</v>
      </c>
      <c r="K174" s="162" t="s">
        <v>212</v>
      </c>
      <c r="L174" s="184" t="s">
        <v>67</v>
      </c>
      <c r="M174" s="185" t="s">
        <v>190</v>
      </c>
      <c r="N174" s="185" t="s">
        <v>139</v>
      </c>
      <c r="O174" s="185" t="s">
        <v>139</v>
      </c>
      <c r="P174" s="278"/>
      <c r="Q174" s="279"/>
      <c r="R174" s="48" t="s">
        <v>67</v>
      </c>
    </row>
    <row r="175" spans="2:19" s="22" customFormat="1" ht="45" x14ac:dyDescent="0.25">
      <c r="B175" s="204" t="s">
        <v>182</v>
      </c>
      <c r="C175" s="154" t="s">
        <v>201</v>
      </c>
      <c r="D175" s="162" t="s">
        <v>213</v>
      </c>
      <c r="E175" s="161">
        <v>57462723</v>
      </c>
      <c r="F175" s="161" t="s">
        <v>203</v>
      </c>
      <c r="G175" s="154" t="s">
        <v>198</v>
      </c>
      <c r="H175" s="213">
        <v>40892</v>
      </c>
      <c r="I175" s="185" t="s">
        <v>205</v>
      </c>
      <c r="J175" s="154" t="s">
        <v>214</v>
      </c>
      <c r="K175" s="160" t="s">
        <v>215</v>
      </c>
      <c r="L175" s="184" t="s">
        <v>67</v>
      </c>
      <c r="M175" s="185" t="s">
        <v>190</v>
      </c>
      <c r="N175" s="185" t="s">
        <v>139</v>
      </c>
      <c r="O175" s="185" t="s">
        <v>139</v>
      </c>
      <c r="P175" s="306" t="s">
        <v>232</v>
      </c>
      <c r="Q175" s="307"/>
      <c r="R175" s="214" t="s">
        <v>67</v>
      </c>
    </row>
    <row r="176" spans="2:19" s="22" customFormat="1" ht="61.5" customHeight="1" x14ac:dyDescent="0.25">
      <c r="B176" s="204" t="s">
        <v>182</v>
      </c>
      <c r="C176" s="154" t="s">
        <v>201</v>
      </c>
      <c r="D176" s="162" t="s">
        <v>313</v>
      </c>
      <c r="E176" s="161">
        <v>7602504</v>
      </c>
      <c r="F176" s="162" t="s">
        <v>314</v>
      </c>
      <c r="G176" s="160" t="s">
        <v>208</v>
      </c>
      <c r="H176" s="215">
        <v>39073</v>
      </c>
      <c r="I176" s="159">
        <v>147386</v>
      </c>
      <c r="J176" s="183" t="s">
        <v>188</v>
      </c>
      <c r="K176" s="160" t="s">
        <v>315</v>
      </c>
      <c r="L176" s="216" t="s">
        <v>67</v>
      </c>
      <c r="M176" s="185" t="s">
        <v>190</v>
      </c>
      <c r="N176" s="185" t="s">
        <v>139</v>
      </c>
      <c r="O176" s="185" t="s">
        <v>139</v>
      </c>
      <c r="P176" s="278" t="s">
        <v>67</v>
      </c>
      <c r="Q176" s="279"/>
      <c r="R176" s="154" t="s">
        <v>67</v>
      </c>
    </row>
    <row r="177" spans="2:18" s="22" customFormat="1" ht="60" x14ac:dyDescent="0.25">
      <c r="B177" s="218" t="s">
        <v>182</v>
      </c>
      <c r="C177" s="217" t="s">
        <v>201</v>
      </c>
      <c r="D177" s="217" t="s">
        <v>216</v>
      </c>
      <c r="E177" s="185">
        <v>57292548</v>
      </c>
      <c r="F177" s="185" t="s">
        <v>203</v>
      </c>
      <c r="G177" s="217" t="s">
        <v>208</v>
      </c>
      <c r="H177" s="219">
        <v>39073</v>
      </c>
      <c r="I177" s="50" t="s">
        <v>205</v>
      </c>
      <c r="J177" s="220" t="s">
        <v>161</v>
      </c>
      <c r="K177" s="217" t="s">
        <v>217</v>
      </c>
      <c r="L177" s="221" t="s">
        <v>67</v>
      </c>
      <c r="M177" s="185" t="s">
        <v>190</v>
      </c>
      <c r="N177" s="154" t="s">
        <v>139</v>
      </c>
      <c r="O177" s="185" t="s">
        <v>139</v>
      </c>
      <c r="P177" s="278" t="s">
        <v>232</v>
      </c>
      <c r="Q177" s="279"/>
      <c r="R177" s="154" t="s">
        <v>67</v>
      </c>
    </row>
    <row r="178" spans="2:18" s="22" customFormat="1" ht="45" x14ac:dyDescent="0.25">
      <c r="B178" s="204" t="s">
        <v>182</v>
      </c>
      <c r="C178" s="154" t="s">
        <v>201</v>
      </c>
      <c r="D178" s="217" t="s">
        <v>316</v>
      </c>
      <c r="E178" s="185">
        <v>36719502</v>
      </c>
      <c r="F178" s="185" t="s">
        <v>178</v>
      </c>
      <c r="G178" s="185" t="s">
        <v>178</v>
      </c>
      <c r="H178" s="185" t="s">
        <v>178</v>
      </c>
      <c r="I178" s="185" t="s">
        <v>178</v>
      </c>
      <c r="J178" s="50" t="s">
        <v>317</v>
      </c>
      <c r="K178" s="217" t="s">
        <v>318</v>
      </c>
      <c r="L178" s="50" t="s">
        <v>68</v>
      </c>
      <c r="M178" s="185" t="s">
        <v>190</v>
      </c>
      <c r="N178" s="185" t="s">
        <v>140</v>
      </c>
      <c r="O178" s="185" t="s">
        <v>190</v>
      </c>
      <c r="P178" s="308" t="s">
        <v>68</v>
      </c>
      <c r="Q178" s="309"/>
      <c r="R178" s="154" t="s">
        <v>326</v>
      </c>
    </row>
    <row r="179" spans="2:18" ht="15.75" thickBot="1" x14ac:dyDescent="0.3"/>
    <row r="180" spans="2:18" ht="27" thickBot="1" x14ac:dyDescent="0.3">
      <c r="B180" s="269" t="s">
        <v>43</v>
      </c>
      <c r="C180" s="270"/>
      <c r="D180" s="270"/>
      <c r="E180" s="270"/>
      <c r="F180" s="270"/>
      <c r="G180" s="270"/>
      <c r="H180" s="270"/>
      <c r="I180" s="270"/>
      <c r="J180" s="270"/>
      <c r="K180" s="270"/>
      <c r="L180" s="270"/>
      <c r="M180" s="270"/>
      <c r="N180" s="271"/>
    </row>
    <row r="182" spans="2:18" x14ac:dyDescent="0.25">
      <c r="M182" s="105"/>
    </row>
    <row r="183" spans="2:18" ht="46.15" customHeight="1" x14ac:dyDescent="0.25">
      <c r="B183" s="58" t="s">
        <v>33</v>
      </c>
      <c r="C183" s="58" t="s">
        <v>44</v>
      </c>
      <c r="D183" s="275" t="s">
        <v>3</v>
      </c>
      <c r="E183" s="276"/>
    </row>
    <row r="184" spans="2:18" ht="46.9" customHeight="1" x14ac:dyDescent="0.25">
      <c r="B184" s="59" t="s">
        <v>127</v>
      </c>
      <c r="C184" s="144" t="s">
        <v>190</v>
      </c>
      <c r="D184" s="277"/>
      <c r="E184" s="277"/>
    </row>
    <row r="185" spans="2:18" ht="15" customHeight="1" x14ac:dyDescent="0.25">
      <c r="B185" s="155"/>
      <c r="C185" s="4"/>
      <c r="D185" s="156"/>
      <c r="E185" s="156"/>
    </row>
    <row r="186" spans="2:18" ht="15" customHeight="1" thickBot="1" x14ac:dyDescent="0.3">
      <c r="B186" s="155"/>
      <c r="C186" s="4"/>
      <c r="D186" s="156"/>
      <c r="E186" s="156"/>
    </row>
    <row r="187" spans="2:18" ht="27" thickBot="1" x14ac:dyDescent="0.3">
      <c r="B187" s="269" t="s">
        <v>37</v>
      </c>
      <c r="C187" s="270"/>
      <c r="D187" s="270"/>
      <c r="E187" s="270"/>
      <c r="F187" s="270"/>
      <c r="G187" s="270"/>
      <c r="H187" s="270"/>
      <c r="I187" s="270"/>
      <c r="J187" s="270"/>
      <c r="K187" s="270"/>
      <c r="L187" s="270"/>
      <c r="M187" s="270"/>
      <c r="N187" s="271"/>
    </row>
    <row r="191" spans="2:18" x14ac:dyDescent="0.25">
      <c r="B191" s="194" t="s">
        <v>180</v>
      </c>
    </row>
    <row r="192" spans="2:18" x14ac:dyDescent="0.25">
      <c r="B192" s="284" t="s">
        <v>0</v>
      </c>
      <c r="C192" s="284" t="s">
        <v>38</v>
      </c>
      <c r="D192" s="284" t="s">
        <v>39</v>
      </c>
      <c r="E192" s="284" t="s">
        <v>117</v>
      </c>
      <c r="F192" s="284" t="s">
        <v>119</v>
      </c>
      <c r="G192" s="284" t="s">
        <v>120</v>
      </c>
      <c r="H192" s="284" t="s">
        <v>121</v>
      </c>
      <c r="I192" s="284" t="s">
        <v>118</v>
      </c>
      <c r="J192" s="275" t="s">
        <v>122</v>
      </c>
      <c r="K192" s="288"/>
      <c r="L192" s="276"/>
      <c r="M192" s="284" t="s">
        <v>126</v>
      </c>
      <c r="N192" s="284" t="s">
        <v>40</v>
      </c>
      <c r="O192" s="284" t="s">
        <v>41</v>
      </c>
      <c r="P192" s="300" t="s">
        <v>310</v>
      </c>
      <c r="Q192" s="301"/>
      <c r="R192" s="310" t="s">
        <v>3</v>
      </c>
    </row>
    <row r="193" spans="2:18" ht="30" x14ac:dyDescent="0.25">
      <c r="B193" s="285"/>
      <c r="C193" s="285"/>
      <c r="D193" s="285"/>
      <c r="E193" s="285"/>
      <c r="F193" s="285"/>
      <c r="G193" s="285"/>
      <c r="H193" s="285"/>
      <c r="I193" s="285"/>
      <c r="J193" s="103" t="s">
        <v>123</v>
      </c>
      <c r="K193" s="103" t="s">
        <v>124</v>
      </c>
      <c r="L193" s="103" t="s">
        <v>125</v>
      </c>
      <c r="M193" s="285"/>
      <c r="N193" s="285"/>
      <c r="O193" s="285"/>
      <c r="P193" s="302"/>
      <c r="Q193" s="303"/>
      <c r="R193" s="310"/>
    </row>
    <row r="194" spans="2:18" s="22" customFormat="1" ht="60" x14ac:dyDescent="0.25">
      <c r="B194" s="223" t="s">
        <v>183</v>
      </c>
      <c r="C194" s="154" t="s">
        <v>218</v>
      </c>
      <c r="D194" s="154" t="s">
        <v>220</v>
      </c>
      <c r="E194" s="185">
        <v>36560645</v>
      </c>
      <c r="F194" s="154" t="s">
        <v>221</v>
      </c>
      <c r="G194" s="154" t="s">
        <v>222</v>
      </c>
      <c r="H194" s="185" t="s">
        <v>178</v>
      </c>
      <c r="I194" s="185"/>
      <c r="J194" s="154" t="s">
        <v>223</v>
      </c>
      <c r="K194" s="154" t="s">
        <v>224</v>
      </c>
      <c r="L194" s="185" t="s">
        <v>67</v>
      </c>
      <c r="M194" s="185" t="s">
        <v>139</v>
      </c>
      <c r="N194" s="185" t="s">
        <v>139</v>
      </c>
      <c r="O194" s="185" t="s">
        <v>139</v>
      </c>
      <c r="P194" s="278" t="s">
        <v>232</v>
      </c>
      <c r="Q194" s="279"/>
      <c r="R194" s="154" t="s">
        <v>67</v>
      </c>
    </row>
    <row r="195" spans="2:18" s="22" customFormat="1" ht="60" x14ac:dyDescent="0.25">
      <c r="B195" s="204" t="s">
        <v>183</v>
      </c>
      <c r="C195" s="154" t="s">
        <v>218</v>
      </c>
      <c r="D195" s="154" t="s">
        <v>225</v>
      </c>
      <c r="E195" s="185">
        <v>39002163</v>
      </c>
      <c r="F195" s="154" t="s">
        <v>226</v>
      </c>
      <c r="G195" s="154" t="s">
        <v>222</v>
      </c>
      <c r="H195" s="213">
        <v>39899</v>
      </c>
      <c r="I195" s="185"/>
      <c r="J195" s="154" t="s">
        <v>229</v>
      </c>
      <c r="K195" s="154" t="s">
        <v>227</v>
      </c>
      <c r="L195" s="185" t="s">
        <v>67</v>
      </c>
      <c r="M195" s="185" t="s">
        <v>139</v>
      </c>
      <c r="N195" s="185" t="s">
        <v>190</v>
      </c>
      <c r="O195" s="185" t="s">
        <v>190</v>
      </c>
      <c r="P195" s="278" t="s">
        <v>232</v>
      </c>
      <c r="Q195" s="279"/>
      <c r="R195" s="154" t="s">
        <v>67</v>
      </c>
    </row>
    <row r="196" spans="2:18" s="22" customFormat="1" ht="45" x14ac:dyDescent="0.25">
      <c r="B196" s="204" t="s">
        <v>183</v>
      </c>
      <c r="C196" s="154" t="s">
        <v>218</v>
      </c>
      <c r="D196" s="224" t="s">
        <v>228</v>
      </c>
      <c r="E196" s="161">
        <v>57301527</v>
      </c>
      <c r="F196" s="154" t="s">
        <v>193</v>
      </c>
      <c r="G196" s="154" t="s">
        <v>194</v>
      </c>
      <c r="H196" s="210">
        <v>37974</v>
      </c>
      <c r="I196" s="225"/>
      <c r="J196" s="183" t="s">
        <v>230</v>
      </c>
      <c r="K196" s="160" t="s">
        <v>319</v>
      </c>
      <c r="L196" s="161" t="s">
        <v>232</v>
      </c>
      <c r="M196" s="185" t="s">
        <v>139</v>
      </c>
      <c r="N196" s="185" t="s">
        <v>190</v>
      </c>
      <c r="O196" s="185" t="s">
        <v>190</v>
      </c>
      <c r="P196" s="278" t="s">
        <v>232</v>
      </c>
      <c r="Q196" s="279"/>
      <c r="R196" s="154" t="s">
        <v>67</v>
      </c>
    </row>
    <row r="197" spans="2:18" s="22" customFormat="1" ht="45" x14ac:dyDescent="0.25">
      <c r="B197" s="204" t="s">
        <v>184</v>
      </c>
      <c r="C197" s="154" t="s">
        <v>219</v>
      </c>
      <c r="D197" s="154" t="s">
        <v>231</v>
      </c>
      <c r="E197" s="185">
        <v>1082923385</v>
      </c>
      <c r="F197" s="185" t="s">
        <v>203</v>
      </c>
      <c r="G197" s="154" t="s">
        <v>198</v>
      </c>
      <c r="H197" s="210">
        <v>41173</v>
      </c>
      <c r="I197" s="161">
        <v>138157</v>
      </c>
      <c r="J197" s="162" t="s">
        <v>233</v>
      </c>
      <c r="K197" s="162" t="s">
        <v>234</v>
      </c>
      <c r="L197" s="185" t="s">
        <v>67</v>
      </c>
      <c r="M197" s="185" t="s">
        <v>139</v>
      </c>
      <c r="N197" s="185" t="s">
        <v>139</v>
      </c>
      <c r="O197" s="185" t="s">
        <v>139</v>
      </c>
      <c r="P197" s="278"/>
      <c r="Q197" s="279"/>
      <c r="R197" s="154" t="s">
        <v>67</v>
      </c>
    </row>
    <row r="198" spans="2:18" s="22" customFormat="1" ht="60" x14ac:dyDescent="0.25">
      <c r="B198" s="204" t="s">
        <v>184</v>
      </c>
      <c r="C198" s="154" t="s">
        <v>219</v>
      </c>
      <c r="D198" s="154" t="s">
        <v>235</v>
      </c>
      <c r="E198" s="161">
        <v>85152154</v>
      </c>
      <c r="F198" s="161" t="s">
        <v>236</v>
      </c>
      <c r="G198" s="154" t="s">
        <v>198</v>
      </c>
      <c r="H198" s="210">
        <v>39802</v>
      </c>
      <c r="I198" s="161">
        <v>116412</v>
      </c>
      <c r="J198" s="162" t="s">
        <v>237</v>
      </c>
      <c r="K198" s="211" t="s">
        <v>320</v>
      </c>
      <c r="L198" s="185" t="s">
        <v>232</v>
      </c>
      <c r="M198" s="185" t="s">
        <v>139</v>
      </c>
      <c r="N198" s="185" t="s">
        <v>139</v>
      </c>
      <c r="O198" s="185" t="s">
        <v>190</v>
      </c>
      <c r="P198" s="278" t="s">
        <v>67</v>
      </c>
      <c r="Q198" s="279"/>
      <c r="R198" s="154" t="s">
        <v>67</v>
      </c>
    </row>
    <row r="199" spans="2:18" s="22" customFormat="1" ht="75" x14ac:dyDescent="0.25">
      <c r="B199" s="204" t="s">
        <v>184</v>
      </c>
      <c r="C199" s="154" t="s">
        <v>219</v>
      </c>
      <c r="D199" s="154" t="s">
        <v>238</v>
      </c>
      <c r="E199" s="185">
        <v>1082918101</v>
      </c>
      <c r="F199" s="185" t="s">
        <v>236</v>
      </c>
      <c r="G199" s="154" t="s">
        <v>198</v>
      </c>
      <c r="H199" s="210">
        <v>41915</v>
      </c>
      <c r="I199" s="161"/>
      <c r="J199" s="162" t="s">
        <v>239</v>
      </c>
      <c r="K199" s="162" t="s">
        <v>240</v>
      </c>
      <c r="L199" s="161" t="s">
        <v>67</v>
      </c>
      <c r="M199" s="185" t="s">
        <v>139</v>
      </c>
      <c r="N199" s="161" t="s">
        <v>139</v>
      </c>
      <c r="O199" s="161" t="s">
        <v>139</v>
      </c>
      <c r="P199" s="278" t="s">
        <v>67</v>
      </c>
      <c r="Q199" s="279"/>
      <c r="R199" s="154" t="s">
        <v>67</v>
      </c>
    </row>
    <row r="200" spans="2:18" s="22" customFormat="1" ht="30" x14ac:dyDescent="0.25">
      <c r="B200" s="204" t="s">
        <v>184</v>
      </c>
      <c r="C200" s="154" t="s">
        <v>219</v>
      </c>
      <c r="D200" s="162" t="s">
        <v>241</v>
      </c>
      <c r="E200" s="161">
        <v>1082860532</v>
      </c>
      <c r="F200" s="185" t="s">
        <v>203</v>
      </c>
      <c r="G200" s="154" t="s">
        <v>198</v>
      </c>
      <c r="H200" s="210">
        <v>40892</v>
      </c>
      <c r="I200" s="161">
        <v>126575</v>
      </c>
      <c r="J200" s="162" t="s">
        <v>242</v>
      </c>
      <c r="K200" s="162" t="s">
        <v>321</v>
      </c>
      <c r="L200" s="161" t="s">
        <v>67</v>
      </c>
      <c r="M200" s="185" t="s">
        <v>139</v>
      </c>
      <c r="N200" s="161" t="s">
        <v>139</v>
      </c>
      <c r="O200" s="161" t="s">
        <v>139</v>
      </c>
      <c r="P200" s="278" t="s">
        <v>232</v>
      </c>
      <c r="Q200" s="279"/>
      <c r="R200" s="154" t="s">
        <v>67</v>
      </c>
    </row>
    <row r="201" spans="2:18" s="22" customFormat="1" ht="30" x14ac:dyDescent="0.25">
      <c r="B201" s="204" t="s">
        <v>184</v>
      </c>
      <c r="C201" s="154" t="s">
        <v>219</v>
      </c>
      <c r="D201" s="162" t="s">
        <v>243</v>
      </c>
      <c r="E201" s="161">
        <v>40940960</v>
      </c>
      <c r="F201" s="185" t="s">
        <v>203</v>
      </c>
      <c r="G201" s="162" t="s">
        <v>244</v>
      </c>
      <c r="H201" s="210">
        <v>39785</v>
      </c>
      <c r="I201" s="161">
        <v>111877</v>
      </c>
      <c r="J201" s="162" t="s">
        <v>245</v>
      </c>
      <c r="K201" s="162" t="s">
        <v>322</v>
      </c>
      <c r="L201" s="161" t="s">
        <v>67</v>
      </c>
      <c r="M201" s="185" t="s">
        <v>139</v>
      </c>
      <c r="N201" s="161" t="s">
        <v>139</v>
      </c>
      <c r="O201" s="161" t="s">
        <v>139</v>
      </c>
      <c r="P201" s="278" t="s">
        <v>232</v>
      </c>
      <c r="Q201" s="279"/>
      <c r="R201" s="154" t="s">
        <v>67</v>
      </c>
    </row>
    <row r="202" spans="2:18" x14ac:dyDescent="0.25">
      <c r="E202" s="163"/>
      <c r="F202" s="163"/>
      <c r="G202" s="163"/>
      <c r="H202" s="163"/>
      <c r="I202" s="163"/>
      <c r="J202" s="163"/>
      <c r="K202" s="163"/>
      <c r="L202" s="163"/>
      <c r="M202" s="163"/>
      <c r="N202" s="163"/>
      <c r="O202" s="163"/>
    </row>
    <row r="203" spans="2:18" ht="15.75" thickBot="1" x14ac:dyDescent="0.3"/>
    <row r="204" spans="2:18" ht="27" thickBot="1" x14ac:dyDescent="0.3">
      <c r="B204" s="269" t="s">
        <v>43</v>
      </c>
      <c r="C204" s="270"/>
      <c r="D204" s="270"/>
      <c r="E204" s="270"/>
      <c r="F204" s="270"/>
      <c r="G204" s="270"/>
      <c r="H204" s="270"/>
      <c r="I204" s="270"/>
      <c r="J204" s="270"/>
      <c r="K204" s="270"/>
      <c r="L204" s="270"/>
      <c r="M204" s="270"/>
      <c r="N204" s="271"/>
      <c r="R204" s="3" t="s">
        <v>323</v>
      </c>
    </row>
    <row r="207" spans="2:18" ht="46.15" customHeight="1" x14ac:dyDescent="0.25">
      <c r="B207" s="58" t="s">
        <v>33</v>
      </c>
      <c r="C207" s="58" t="s">
        <v>44</v>
      </c>
      <c r="D207" s="275" t="s">
        <v>3</v>
      </c>
      <c r="E207" s="276"/>
    </row>
    <row r="208" spans="2:18" ht="31.5" customHeight="1" x14ac:dyDescent="0.25">
      <c r="B208" s="59" t="s">
        <v>127</v>
      </c>
      <c r="C208" s="144" t="s">
        <v>190</v>
      </c>
      <c r="D208" s="277"/>
      <c r="E208" s="277"/>
    </row>
    <row r="209" spans="1:18" ht="15" customHeight="1" x14ac:dyDescent="0.25">
      <c r="B209" s="155"/>
      <c r="C209" s="4"/>
      <c r="D209" s="156"/>
      <c r="E209" s="156"/>
    </row>
    <row r="212" spans="1:18" ht="26.25" x14ac:dyDescent="0.25">
      <c r="B212" s="267" t="s">
        <v>61</v>
      </c>
      <c r="C212" s="268"/>
      <c r="D212" s="268"/>
      <c r="E212" s="268"/>
      <c r="F212" s="268"/>
      <c r="G212" s="268"/>
      <c r="H212" s="268"/>
      <c r="I212" s="268"/>
      <c r="J212" s="268"/>
      <c r="K212" s="268"/>
      <c r="L212" s="268"/>
      <c r="M212" s="268"/>
      <c r="N212" s="268"/>
      <c r="O212" s="268"/>
      <c r="P212" s="268"/>
    </row>
    <row r="214" spans="1:18" ht="15.75" thickBot="1" x14ac:dyDescent="0.3"/>
    <row r="215" spans="1:18" ht="27" thickBot="1" x14ac:dyDescent="0.3">
      <c r="B215" s="269" t="s">
        <v>51</v>
      </c>
      <c r="C215" s="270"/>
      <c r="D215" s="270"/>
      <c r="E215" s="270"/>
      <c r="F215" s="270"/>
      <c r="G215" s="270"/>
      <c r="H215" s="270"/>
      <c r="I215" s="270"/>
      <c r="J215" s="270"/>
      <c r="K215" s="270"/>
      <c r="L215" s="270"/>
      <c r="M215" s="270"/>
      <c r="N215" s="271"/>
    </row>
    <row r="217" spans="1:18" ht="15.75" thickBot="1" x14ac:dyDescent="0.3">
      <c r="M217" s="55"/>
      <c r="N217" s="55"/>
    </row>
    <row r="218" spans="1:18" s="90" customFormat="1" ht="109.5" customHeight="1" x14ac:dyDescent="0.25">
      <c r="B218" s="101" t="s">
        <v>147</v>
      </c>
      <c r="C218" s="101" t="s">
        <v>148</v>
      </c>
      <c r="D218" s="101" t="s">
        <v>149</v>
      </c>
      <c r="E218" s="101" t="s">
        <v>42</v>
      </c>
      <c r="F218" s="101" t="s">
        <v>22</v>
      </c>
      <c r="G218" s="101" t="s">
        <v>104</v>
      </c>
      <c r="H218" s="101" t="s">
        <v>17</v>
      </c>
      <c r="I218" s="101" t="s">
        <v>10</v>
      </c>
      <c r="J218" s="101" t="s">
        <v>31</v>
      </c>
      <c r="K218" s="101" t="s">
        <v>58</v>
      </c>
      <c r="L218" s="101" t="s">
        <v>20</v>
      </c>
      <c r="M218" s="86" t="s">
        <v>26</v>
      </c>
      <c r="N218" s="101" t="s">
        <v>150</v>
      </c>
      <c r="O218" s="101" t="s">
        <v>35</v>
      </c>
      <c r="P218" s="102" t="s">
        <v>11</v>
      </c>
      <c r="Q218" s="102" t="s">
        <v>19</v>
      </c>
    </row>
    <row r="219" spans="1:18" s="96" customFormat="1" ht="102.75" customHeight="1" x14ac:dyDescent="0.25">
      <c r="A219" s="39">
        <v>1</v>
      </c>
      <c r="B219" s="97"/>
      <c r="C219" s="98"/>
      <c r="D219" s="97"/>
      <c r="E219" s="92"/>
      <c r="F219" s="93"/>
      <c r="G219" s="139"/>
      <c r="H219" s="100"/>
      <c r="I219" s="94"/>
      <c r="J219" s="94"/>
      <c r="K219" s="94"/>
      <c r="L219" s="94"/>
      <c r="M219" s="85"/>
      <c r="N219" s="85">
        <f>+M219*G219</f>
        <v>0</v>
      </c>
      <c r="O219" s="20"/>
      <c r="P219" s="20"/>
      <c r="Q219" s="164" t="s">
        <v>262</v>
      </c>
      <c r="R219" s="95"/>
    </row>
    <row r="220" spans="1:18" s="96" customFormat="1" x14ac:dyDescent="0.25">
      <c r="A220" s="39"/>
      <c r="B220" s="42" t="s">
        <v>16</v>
      </c>
      <c r="C220" s="98"/>
      <c r="D220" s="97"/>
      <c r="E220" s="92"/>
      <c r="F220" s="93"/>
      <c r="G220" s="93"/>
      <c r="H220" s="93"/>
      <c r="I220" s="94"/>
      <c r="J220" s="94"/>
      <c r="K220" s="99">
        <f>SUM(K219:K219)</f>
        <v>0</v>
      </c>
      <c r="L220" s="99">
        <f>SUM(L219:L219)</f>
        <v>0</v>
      </c>
      <c r="M220" s="138">
        <f>SUM(M219:M219)</f>
        <v>0</v>
      </c>
      <c r="N220" s="99">
        <f>SUM(N219:N219)</f>
        <v>0</v>
      </c>
      <c r="O220" s="20"/>
      <c r="P220" s="20"/>
      <c r="Q220" s="140"/>
    </row>
    <row r="221" spans="1:18" x14ac:dyDescent="0.25">
      <c r="B221" s="22"/>
      <c r="C221" s="22"/>
      <c r="D221" s="22"/>
      <c r="E221" s="23"/>
      <c r="F221" s="22"/>
      <c r="G221" s="22"/>
      <c r="H221" s="22"/>
      <c r="I221" s="22"/>
      <c r="J221" s="22"/>
      <c r="K221" s="22"/>
      <c r="L221" s="22"/>
      <c r="M221" s="22"/>
      <c r="N221" s="22"/>
      <c r="O221" s="22"/>
      <c r="P221" s="22"/>
    </row>
    <row r="222" spans="1:18" ht="18.75" x14ac:dyDescent="0.25">
      <c r="B222" s="50" t="s">
        <v>32</v>
      </c>
      <c r="C222" s="63">
        <f>+K220</f>
        <v>0</v>
      </c>
      <c r="H222" s="24"/>
      <c r="I222" s="24"/>
      <c r="J222" s="24"/>
      <c r="K222" s="24"/>
      <c r="L222" s="24"/>
      <c r="M222" s="24"/>
      <c r="N222" s="22"/>
      <c r="O222" s="22"/>
      <c r="P222" s="22"/>
    </row>
    <row r="224" spans="1:18" ht="15.75" thickBot="1" x14ac:dyDescent="0.3">
      <c r="B224" s="194" t="s">
        <v>179</v>
      </c>
    </row>
    <row r="225" spans="2:18" ht="37.15" customHeight="1" thickBot="1" x14ac:dyDescent="0.3">
      <c r="B225" s="64" t="s">
        <v>46</v>
      </c>
      <c r="C225" s="65" t="s">
        <v>47</v>
      </c>
      <c r="D225" s="64" t="s">
        <v>48</v>
      </c>
      <c r="E225" s="65" t="s">
        <v>52</v>
      </c>
    </row>
    <row r="226" spans="2:18" ht="41.45" customHeight="1" x14ac:dyDescent="0.25">
      <c r="B226" s="57" t="s">
        <v>128</v>
      </c>
      <c r="C226" s="60">
        <v>20</v>
      </c>
      <c r="D226" s="60">
        <v>0</v>
      </c>
      <c r="E226" s="272">
        <f>+D226+D227+D228</f>
        <v>0</v>
      </c>
    </row>
    <row r="227" spans="2:18" x14ac:dyDescent="0.25">
      <c r="B227" s="57" t="s">
        <v>129</v>
      </c>
      <c r="C227" s="48">
        <v>30</v>
      </c>
      <c r="D227" s="61">
        <v>0</v>
      </c>
      <c r="E227" s="273"/>
    </row>
    <row r="228" spans="2:18" ht="15.75" thickBot="1" x14ac:dyDescent="0.3">
      <c r="B228" s="57" t="s">
        <v>130</v>
      </c>
      <c r="C228" s="62">
        <v>40</v>
      </c>
      <c r="D228" s="62">
        <v>0</v>
      </c>
      <c r="E228" s="274"/>
    </row>
    <row r="229" spans="2:18" x14ac:dyDescent="0.25">
      <c r="B229" s="172"/>
      <c r="C229" s="156"/>
      <c r="D229" s="156"/>
      <c r="E229" s="156"/>
    </row>
    <row r="230" spans="2:18" x14ac:dyDescent="0.25">
      <c r="B230" s="172"/>
      <c r="C230" s="156"/>
      <c r="D230" s="156"/>
      <c r="E230" s="156"/>
    </row>
    <row r="231" spans="2:18" ht="15.75" thickBot="1" x14ac:dyDescent="0.3">
      <c r="B231" s="194" t="s">
        <v>180</v>
      </c>
    </row>
    <row r="232" spans="2:18" ht="30.75" thickBot="1" x14ac:dyDescent="0.3">
      <c r="B232" s="64" t="s">
        <v>46</v>
      </c>
      <c r="C232" s="65" t="s">
        <v>47</v>
      </c>
      <c r="D232" s="64" t="s">
        <v>48</v>
      </c>
      <c r="E232" s="65" t="s">
        <v>52</v>
      </c>
    </row>
    <row r="233" spans="2:18" x14ac:dyDescent="0.25">
      <c r="B233" s="57" t="s">
        <v>128</v>
      </c>
      <c r="C233" s="60">
        <v>20</v>
      </c>
      <c r="D233" s="60">
        <v>0</v>
      </c>
      <c r="E233" s="272">
        <f>+D233+D234+D235</f>
        <v>0</v>
      </c>
    </row>
    <row r="234" spans="2:18" x14ac:dyDescent="0.25">
      <c r="B234" s="57" t="s">
        <v>129</v>
      </c>
      <c r="C234" s="48">
        <v>30</v>
      </c>
      <c r="D234" s="170">
        <v>0</v>
      </c>
      <c r="E234" s="273"/>
    </row>
    <row r="235" spans="2:18" ht="15.75" thickBot="1" x14ac:dyDescent="0.3">
      <c r="B235" s="57" t="s">
        <v>130</v>
      </c>
      <c r="C235" s="62">
        <v>40</v>
      </c>
      <c r="D235" s="62">
        <v>0</v>
      </c>
      <c r="E235" s="274"/>
    </row>
    <row r="236" spans="2:18" ht="27" thickBot="1" x14ac:dyDescent="0.3">
      <c r="B236" s="269" t="s">
        <v>49</v>
      </c>
      <c r="C236" s="270"/>
      <c r="D236" s="270"/>
      <c r="E236" s="270"/>
      <c r="F236" s="270"/>
      <c r="G236" s="270"/>
      <c r="H236" s="270"/>
      <c r="I236" s="270"/>
      <c r="J236" s="270"/>
      <c r="K236" s="270"/>
      <c r="L236" s="270"/>
      <c r="M236" s="270"/>
      <c r="N236" s="271"/>
    </row>
    <row r="238" spans="2:18" ht="76.5" customHeight="1" x14ac:dyDescent="0.25">
      <c r="B238" s="284" t="s">
        <v>0</v>
      </c>
      <c r="C238" s="284" t="s">
        <v>38</v>
      </c>
      <c r="D238" s="284" t="s">
        <v>39</v>
      </c>
      <c r="E238" s="284" t="s">
        <v>117</v>
      </c>
      <c r="F238" s="284" t="s">
        <v>119</v>
      </c>
      <c r="G238" s="284" t="s">
        <v>120</v>
      </c>
      <c r="H238" s="284" t="s">
        <v>121</v>
      </c>
      <c r="I238" s="284" t="s">
        <v>118</v>
      </c>
      <c r="J238" s="275" t="s">
        <v>122</v>
      </c>
      <c r="K238" s="288"/>
      <c r="L238" s="276"/>
      <c r="M238" s="284" t="s">
        <v>126</v>
      </c>
      <c r="N238" s="284" t="s">
        <v>40</v>
      </c>
      <c r="O238" s="284" t="s">
        <v>41</v>
      </c>
      <c r="P238" s="300" t="s">
        <v>310</v>
      </c>
      <c r="Q238" s="301"/>
      <c r="R238" s="300" t="s">
        <v>3</v>
      </c>
    </row>
    <row r="239" spans="2:18" s="22" customFormat="1" ht="76.5" customHeight="1" x14ac:dyDescent="0.25">
      <c r="B239" s="285"/>
      <c r="C239" s="285"/>
      <c r="D239" s="285"/>
      <c r="E239" s="285"/>
      <c r="F239" s="285"/>
      <c r="G239" s="285"/>
      <c r="H239" s="285"/>
      <c r="I239" s="285"/>
      <c r="J239" s="169" t="s">
        <v>123</v>
      </c>
      <c r="K239" s="58" t="s">
        <v>124</v>
      </c>
      <c r="L239" s="169" t="s">
        <v>125</v>
      </c>
      <c r="M239" s="285"/>
      <c r="N239" s="285"/>
      <c r="O239" s="285"/>
      <c r="P239" s="302"/>
      <c r="Q239" s="303"/>
      <c r="R239" s="302"/>
    </row>
    <row r="240" spans="2:18" s="22" customFormat="1" ht="90" x14ac:dyDescent="0.25">
      <c r="B240" s="204" t="s">
        <v>263</v>
      </c>
      <c r="C240" s="226" t="s">
        <v>264</v>
      </c>
      <c r="D240" s="162" t="s">
        <v>246</v>
      </c>
      <c r="E240" s="161">
        <v>79859412</v>
      </c>
      <c r="F240" s="160" t="s">
        <v>247</v>
      </c>
      <c r="G240" s="160" t="s">
        <v>248</v>
      </c>
      <c r="H240" s="161" t="s">
        <v>249</v>
      </c>
      <c r="I240" s="161" t="s">
        <v>178</v>
      </c>
      <c r="J240" s="160" t="s">
        <v>265</v>
      </c>
      <c r="K240" s="160" t="s">
        <v>266</v>
      </c>
      <c r="L240" s="161" t="s">
        <v>67</v>
      </c>
      <c r="M240" s="185" t="s">
        <v>139</v>
      </c>
      <c r="N240" s="48" t="s">
        <v>139</v>
      </c>
      <c r="O240" s="205" t="s">
        <v>139</v>
      </c>
      <c r="P240" s="286" t="s">
        <v>232</v>
      </c>
      <c r="Q240" s="286"/>
      <c r="R240" s="205" t="s">
        <v>67</v>
      </c>
    </row>
    <row r="241" spans="2:18" s="22" customFormat="1" ht="45" x14ac:dyDescent="0.25">
      <c r="B241" s="204" t="s">
        <v>134</v>
      </c>
      <c r="C241" s="226" t="s">
        <v>264</v>
      </c>
      <c r="D241" s="162" t="s">
        <v>250</v>
      </c>
      <c r="E241" s="161">
        <v>1082910756</v>
      </c>
      <c r="F241" s="154" t="s">
        <v>251</v>
      </c>
      <c r="G241" s="160" t="s">
        <v>252</v>
      </c>
      <c r="H241" s="210">
        <v>41261</v>
      </c>
      <c r="I241" s="159"/>
      <c r="J241" s="160" t="s">
        <v>223</v>
      </c>
      <c r="K241" s="160" t="s">
        <v>253</v>
      </c>
      <c r="L241" s="161" t="s">
        <v>67</v>
      </c>
      <c r="M241" s="185" t="s">
        <v>139</v>
      </c>
      <c r="N241" s="185" t="s">
        <v>139</v>
      </c>
      <c r="O241" s="205" t="s">
        <v>139</v>
      </c>
      <c r="P241" s="286" t="s">
        <v>232</v>
      </c>
      <c r="Q241" s="286"/>
      <c r="R241" s="205" t="s">
        <v>67</v>
      </c>
    </row>
    <row r="242" spans="2:18" s="22" customFormat="1" ht="60" x14ac:dyDescent="0.25">
      <c r="B242" s="204" t="s">
        <v>135</v>
      </c>
      <c r="C242" s="226" t="s">
        <v>264</v>
      </c>
      <c r="D242" s="162" t="s">
        <v>256</v>
      </c>
      <c r="E242" s="161">
        <v>81715587</v>
      </c>
      <c r="F242" s="225" t="s">
        <v>257</v>
      </c>
      <c r="G242" s="225" t="s">
        <v>258</v>
      </c>
      <c r="H242" s="210">
        <v>41614</v>
      </c>
      <c r="I242" s="161">
        <v>44974</v>
      </c>
      <c r="J242" s="160" t="s">
        <v>254</v>
      </c>
      <c r="K242" s="160" t="s">
        <v>255</v>
      </c>
      <c r="L242" s="161" t="s">
        <v>67</v>
      </c>
      <c r="M242" s="185" t="s">
        <v>139</v>
      </c>
      <c r="N242" s="185" t="s">
        <v>139</v>
      </c>
      <c r="O242" s="205" t="s">
        <v>139</v>
      </c>
      <c r="P242" s="286" t="s">
        <v>232</v>
      </c>
      <c r="Q242" s="286"/>
      <c r="R242" s="205" t="s">
        <v>67</v>
      </c>
    </row>
    <row r="245" spans="2:18" s="22" customFormat="1" ht="15.75" thickBot="1" x14ac:dyDescent="0.3">
      <c r="B245" s="22" t="s">
        <v>179</v>
      </c>
    </row>
    <row r="246" spans="2:18" s="22" customFormat="1" ht="54" customHeight="1" x14ac:dyDescent="0.25">
      <c r="B246" s="185" t="s">
        <v>33</v>
      </c>
      <c r="C246" s="185" t="s">
        <v>46</v>
      </c>
      <c r="D246" s="154" t="s">
        <v>47</v>
      </c>
      <c r="E246" s="185" t="s">
        <v>48</v>
      </c>
      <c r="F246" s="227" t="s">
        <v>53</v>
      </c>
      <c r="G246" s="228"/>
    </row>
    <row r="247" spans="2:18" s="22" customFormat="1" ht="40.5" customHeight="1" x14ac:dyDescent="0.2">
      <c r="B247" s="287" t="s">
        <v>50</v>
      </c>
      <c r="C247" s="229" t="s">
        <v>131</v>
      </c>
      <c r="D247" s="48">
        <v>25</v>
      </c>
      <c r="E247" s="48">
        <v>0</v>
      </c>
      <c r="F247" s="260">
        <f>+E247+E248+E249</f>
        <v>0</v>
      </c>
      <c r="G247" s="235"/>
    </row>
    <row r="248" spans="2:18" s="22" customFormat="1" ht="26.25" customHeight="1" x14ac:dyDescent="0.2">
      <c r="B248" s="287"/>
      <c r="C248" s="229" t="s">
        <v>132</v>
      </c>
      <c r="D248" s="205">
        <v>25</v>
      </c>
      <c r="E248" s="48">
        <v>0</v>
      </c>
      <c r="F248" s="261"/>
      <c r="G248" s="235"/>
    </row>
    <row r="249" spans="2:18" s="22" customFormat="1" ht="39.75" customHeight="1" x14ac:dyDescent="0.2">
      <c r="B249" s="287"/>
      <c r="C249" s="229" t="s">
        <v>133</v>
      </c>
      <c r="D249" s="48">
        <v>10</v>
      </c>
      <c r="E249" s="48">
        <v>0</v>
      </c>
      <c r="F249" s="262"/>
      <c r="G249" s="235"/>
    </row>
    <row r="250" spans="2:18" s="22" customFormat="1" x14ac:dyDescent="0.25">
      <c r="C250" s="230"/>
    </row>
    <row r="251" spans="2:18" s="22" customFormat="1" ht="15.75" thickBot="1" x14ac:dyDescent="0.3">
      <c r="B251" s="22" t="s">
        <v>180</v>
      </c>
    </row>
    <row r="252" spans="2:18" s="22" customFormat="1" ht="30" x14ac:dyDescent="0.25">
      <c r="B252" s="185" t="s">
        <v>33</v>
      </c>
      <c r="C252" s="185" t="s">
        <v>46</v>
      </c>
      <c r="D252" s="154" t="s">
        <v>47</v>
      </c>
      <c r="E252" s="185" t="s">
        <v>48</v>
      </c>
      <c r="F252" s="227" t="s">
        <v>53</v>
      </c>
      <c r="G252" s="228"/>
    </row>
    <row r="253" spans="2:18" s="22" customFormat="1" ht="52.5" customHeight="1" x14ac:dyDescent="0.2">
      <c r="B253" s="287" t="s">
        <v>50</v>
      </c>
      <c r="C253" s="229" t="s">
        <v>131</v>
      </c>
      <c r="D253" s="48">
        <v>25</v>
      </c>
      <c r="E253" s="48">
        <v>0</v>
      </c>
      <c r="F253" s="260"/>
      <c r="G253" s="235"/>
    </row>
    <row r="254" spans="2:18" s="22" customFormat="1" ht="40.5" customHeight="1" x14ac:dyDescent="0.2">
      <c r="B254" s="287"/>
      <c r="C254" s="229" t="s">
        <v>132</v>
      </c>
      <c r="D254" s="205">
        <v>25</v>
      </c>
      <c r="E254" s="48">
        <v>0</v>
      </c>
      <c r="F254" s="261"/>
      <c r="G254" s="235"/>
    </row>
    <row r="255" spans="2:18" s="22" customFormat="1" ht="38.25" customHeight="1" x14ac:dyDescent="0.2">
      <c r="B255" s="287"/>
      <c r="C255" s="229" t="s">
        <v>133</v>
      </c>
      <c r="D255" s="48">
        <v>10</v>
      </c>
      <c r="E255" s="48">
        <v>0</v>
      </c>
      <c r="F255" s="262"/>
      <c r="G255" s="235"/>
    </row>
    <row r="256" spans="2:18" s="22" customFormat="1" x14ac:dyDescent="0.25"/>
    <row r="257" spans="2:6" s="22" customFormat="1" x14ac:dyDescent="0.25">
      <c r="B257" s="231" t="s">
        <v>54</v>
      </c>
    </row>
    <row r="258" spans="2:6" s="22" customFormat="1" x14ac:dyDescent="0.25"/>
    <row r="259" spans="2:6" s="22" customFormat="1" x14ac:dyDescent="0.25">
      <c r="B259" s="22" t="s">
        <v>179</v>
      </c>
    </row>
    <row r="260" spans="2:6" s="22" customFormat="1" x14ac:dyDescent="0.25">
      <c r="B260" s="232" t="s">
        <v>33</v>
      </c>
      <c r="C260" s="232" t="s">
        <v>55</v>
      </c>
      <c r="D260" s="185" t="s">
        <v>48</v>
      </c>
      <c r="E260" s="185" t="s">
        <v>16</v>
      </c>
    </row>
    <row r="261" spans="2:6" s="22" customFormat="1" ht="28.5" x14ac:dyDescent="0.25">
      <c r="B261" s="233" t="s">
        <v>56</v>
      </c>
      <c r="C261" s="234">
        <v>40</v>
      </c>
      <c r="D261" s="48">
        <f>+E226</f>
        <v>0</v>
      </c>
      <c r="E261" s="265">
        <f>+D261+D262</f>
        <v>0</v>
      </c>
      <c r="F261" s="235"/>
    </row>
    <row r="262" spans="2:6" s="22" customFormat="1" ht="42.75" customHeight="1" x14ac:dyDescent="0.25">
      <c r="B262" s="233" t="s">
        <v>57</v>
      </c>
      <c r="C262" s="234">
        <v>60</v>
      </c>
      <c r="D262" s="48">
        <v>0</v>
      </c>
      <c r="E262" s="266"/>
      <c r="F262" s="235"/>
    </row>
    <row r="263" spans="2:6" s="22" customFormat="1" x14ac:dyDescent="0.25">
      <c r="F263" s="32"/>
    </row>
    <row r="264" spans="2:6" s="22" customFormat="1" x14ac:dyDescent="0.25">
      <c r="B264" s="22" t="s">
        <v>180</v>
      </c>
      <c r="F264" s="32"/>
    </row>
    <row r="265" spans="2:6" s="22" customFormat="1" x14ac:dyDescent="0.25">
      <c r="B265" s="232" t="s">
        <v>33</v>
      </c>
      <c r="C265" s="232" t="s">
        <v>55</v>
      </c>
      <c r="D265" s="185" t="s">
        <v>48</v>
      </c>
      <c r="E265" s="185" t="s">
        <v>16</v>
      </c>
    </row>
    <row r="266" spans="2:6" s="22" customFormat="1" ht="28.5" x14ac:dyDescent="0.25">
      <c r="B266" s="233" t="s">
        <v>56</v>
      </c>
      <c r="C266" s="234">
        <v>40</v>
      </c>
      <c r="D266" s="48">
        <f>+E236</f>
        <v>0</v>
      </c>
      <c r="E266" s="280">
        <f>+D266+D267</f>
        <v>0</v>
      </c>
    </row>
    <row r="267" spans="2:6" s="22" customFormat="1" ht="42.75" customHeight="1" x14ac:dyDescent="0.25">
      <c r="B267" s="233" t="s">
        <v>57</v>
      </c>
      <c r="C267" s="234">
        <v>60</v>
      </c>
      <c r="D267" s="48">
        <v>0</v>
      </c>
      <c r="E267" s="281"/>
    </row>
  </sheetData>
  <sheetProtection algorithmName="SHA-512" hashValue="rBLMmGdfGCjjArLi2QaQxYnynOA5DjsbeY6kvBhm5FE6lWUIlSsIn7x8Ila0EW688ZrN79I/ETGDOddRimWxAw==" saltValue="olEYFo3YYuwLYzMikplXMA==" spinCount="100000" sheet="1" objects="1" scenarios="1" selectLockedCells="1" selectUnlockedCells="1"/>
  <mergeCells count="144">
    <mergeCell ref="E266:E267"/>
    <mergeCell ref="P178:Q178"/>
    <mergeCell ref="R238:R239"/>
    <mergeCell ref="R192:R193"/>
    <mergeCell ref="R166:R167"/>
    <mergeCell ref="P176:Q176"/>
    <mergeCell ref="B187:N187"/>
    <mergeCell ref="P200:Q200"/>
    <mergeCell ref="P201:Q201"/>
    <mergeCell ref="I166:I167"/>
    <mergeCell ref="H166:H167"/>
    <mergeCell ref="N166:N167"/>
    <mergeCell ref="J166:L166"/>
    <mergeCell ref="P177:Q177"/>
    <mergeCell ref="O192:O193"/>
    <mergeCell ref="P192:Q193"/>
    <mergeCell ref="G166:G167"/>
    <mergeCell ref="F166:F167"/>
    <mergeCell ref="H192:H193"/>
    <mergeCell ref="I192:I193"/>
    <mergeCell ref="O152:P152"/>
    <mergeCell ref="O153:P153"/>
    <mergeCell ref="O154:P154"/>
    <mergeCell ref="O155:P155"/>
    <mergeCell ref="P171:Q171"/>
    <mergeCell ref="O166:O167"/>
    <mergeCell ref="P166:Q167"/>
    <mergeCell ref="P170:Q170"/>
    <mergeCell ref="P169:Q169"/>
    <mergeCell ref="O124:P124"/>
    <mergeCell ref="O125:P125"/>
    <mergeCell ref="O126:P126"/>
    <mergeCell ref="O127:P127"/>
    <mergeCell ref="O128:P128"/>
    <mergeCell ref="O129:P129"/>
    <mergeCell ref="O146:P146"/>
    <mergeCell ref="O149:P149"/>
    <mergeCell ref="O150:P150"/>
    <mergeCell ref="O144:P144"/>
    <mergeCell ref="O145:P145"/>
    <mergeCell ref="O147:P147"/>
    <mergeCell ref="O148:P148"/>
    <mergeCell ref="B253:B255"/>
    <mergeCell ref="F253:F255"/>
    <mergeCell ref="E233:E235"/>
    <mergeCell ref="E71:E72"/>
    <mergeCell ref="O111:P111"/>
    <mergeCell ref="O112:P112"/>
    <mergeCell ref="N238:N239"/>
    <mergeCell ref="O238:O239"/>
    <mergeCell ref="P238:Q239"/>
    <mergeCell ref="B238:B239"/>
    <mergeCell ref="F238:F239"/>
    <mergeCell ref="G238:G239"/>
    <mergeCell ref="H238:H239"/>
    <mergeCell ref="I238:I239"/>
    <mergeCell ref="M238:M239"/>
    <mergeCell ref="D238:D239"/>
    <mergeCell ref="E238:E239"/>
    <mergeCell ref="J238:L238"/>
    <mergeCell ref="P172:Q172"/>
    <mergeCell ref="P173:Q173"/>
    <mergeCell ref="P174:Q174"/>
    <mergeCell ref="P175:Q175"/>
    <mergeCell ref="D166:D167"/>
    <mergeCell ref="M166:M167"/>
    <mergeCell ref="B101:B102"/>
    <mergeCell ref="C101:C102"/>
    <mergeCell ref="D101:E101"/>
    <mergeCell ref="B45:C52"/>
    <mergeCell ref="B53:C53"/>
    <mergeCell ref="O130:P130"/>
    <mergeCell ref="O141:P141"/>
    <mergeCell ref="O142:P142"/>
    <mergeCell ref="O143:P143"/>
    <mergeCell ref="B135:N135"/>
    <mergeCell ref="O138:P138"/>
    <mergeCell ref="O139:P139"/>
    <mergeCell ref="O140:P140"/>
    <mergeCell ref="O113:P113"/>
    <mergeCell ref="O114:P114"/>
    <mergeCell ref="O115:P115"/>
    <mergeCell ref="O116:P116"/>
    <mergeCell ref="O117:P117"/>
    <mergeCell ref="O118:P118"/>
    <mergeCell ref="O119:P119"/>
    <mergeCell ref="O120:P120"/>
    <mergeCell ref="O121:P121"/>
    <mergeCell ref="O122:P122"/>
    <mergeCell ref="O123:P123"/>
    <mergeCell ref="B4:P4"/>
    <mergeCell ref="B22:C22"/>
    <mergeCell ref="C6:N6"/>
    <mergeCell ref="C7:N7"/>
    <mergeCell ref="C8:N8"/>
    <mergeCell ref="C9:N9"/>
    <mergeCell ref="C10:E10"/>
    <mergeCell ref="D86:E86"/>
    <mergeCell ref="B86:B87"/>
    <mergeCell ref="C86:C87"/>
    <mergeCell ref="B247:B249"/>
    <mergeCell ref="C238:C239"/>
    <mergeCell ref="P240:Q240"/>
    <mergeCell ref="P242:Q242"/>
    <mergeCell ref="D192:D193"/>
    <mergeCell ref="E192:E193"/>
    <mergeCell ref="F192:F193"/>
    <mergeCell ref="G192:G193"/>
    <mergeCell ref="P196:Q196"/>
    <mergeCell ref="B204:N204"/>
    <mergeCell ref="D207:E207"/>
    <mergeCell ref="D208:E208"/>
    <mergeCell ref="P198:Q198"/>
    <mergeCell ref="P199:Q199"/>
    <mergeCell ref="P197:Q197"/>
    <mergeCell ref="B192:B193"/>
    <mergeCell ref="C192:C193"/>
    <mergeCell ref="J192:L192"/>
    <mergeCell ref="M192:M193"/>
    <mergeCell ref="N192:N193"/>
    <mergeCell ref="F247:F249"/>
    <mergeCell ref="O151:P151"/>
    <mergeCell ref="E261:E262"/>
    <mergeCell ref="B2:P2"/>
    <mergeCell ref="B212:P212"/>
    <mergeCell ref="B236:N236"/>
    <mergeCell ref="E226:E228"/>
    <mergeCell ref="B180:N180"/>
    <mergeCell ref="D183:E183"/>
    <mergeCell ref="D184:E184"/>
    <mergeCell ref="B215:N215"/>
    <mergeCell ref="P168:Q168"/>
    <mergeCell ref="B161:N161"/>
    <mergeCell ref="E40:E41"/>
    <mergeCell ref="O110:P110"/>
    <mergeCell ref="B107:N107"/>
    <mergeCell ref="C90:N90"/>
    <mergeCell ref="B14:C21"/>
    <mergeCell ref="C166:C167"/>
    <mergeCell ref="B166:B167"/>
    <mergeCell ref="E166:E167"/>
    <mergeCell ref="P241:Q241"/>
    <mergeCell ref="P194:Q194"/>
    <mergeCell ref="P195:Q195"/>
  </mergeCells>
  <dataValidations count="2">
    <dataValidation type="decimal" allowBlank="1" showInputMessage="1" showErrorMessage="1" sqref="WUU983178 WKY983178 C65674 II65674 SE65674 ACA65674 ALW65674 AVS65674 BFO65674 BPK65674 BZG65674 CJC65674 CSY65674 DCU65674 DMQ65674 DWM65674 EGI65674 EQE65674 FAA65674 FJW65674 FTS65674 GDO65674 GNK65674 GXG65674 HHC65674 HQY65674 IAU65674 IKQ65674 IUM65674 JEI65674 JOE65674 JYA65674 KHW65674 KRS65674 LBO65674 LLK65674 LVG65674 MFC65674 MOY65674 MYU65674 NIQ65674 NSM65674 OCI65674 OME65674 OWA65674 PFW65674 PPS65674 PZO65674 QJK65674 QTG65674 RDC65674 RMY65674 RWU65674 SGQ65674 SQM65674 TAI65674 TKE65674 TUA65674 UDW65674 UNS65674 UXO65674 VHK65674 VRG65674 WBC65674 WKY65674 WUU65674 C131210 II131210 SE131210 ACA131210 ALW131210 AVS131210 BFO131210 BPK131210 BZG131210 CJC131210 CSY131210 DCU131210 DMQ131210 DWM131210 EGI131210 EQE131210 FAA131210 FJW131210 FTS131210 GDO131210 GNK131210 GXG131210 HHC131210 HQY131210 IAU131210 IKQ131210 IUM131210 JEI131210 JOE131210 JYA131210 KHW131210 KRS131210 LBO131210 LLK131210 LVG131210 MFC131210 MOY131210 MYU131210 NIQ131210 NSM131210 OCI131210 OME131210 OWA131210 PFW131210 PPS131210 PZO131210 QJK131210 QTG131210 RDC131210 RMY131210 RWU131210 SGQ131210 SQM131210 TAI131210 TKE131210 TUA131210 UDW131210 UNS131210 UXO131210 VHK131210 VRG131210 WBC131210 WKY131210 WUU131210 C196746 II196746 SE196746 ACA196746 ALW196746 AVS196746 BFO196746 BPK196746 BZG196746 CJC196746 CSY196746 DCU196746 DMQ196746 DWM196746 EGI196746 EQE196746 FAA196746 FJW196746 FTS196746 GDO196746 GNK196746 GXG196746 HHC196746 HQY196746 IAU196746 IKQ196746 IUM196746 JEI196746 JOE196746 JYA196746 KHW196746 KRS196746 LBO196746 LLK196746 LVG196746 MFC196746 MOY196746 MYU196746 NIQ196746 NSM196746 OCI196746 OME196746 OWA196746 PFW196746 PPS196746 PZO196746 QJK196746 QTG196746 RDC196746 RMY196746 RWU196746 SGQ196746 SQM196746 TAI196746 TKE196746 TUA196746 UDW196746 UNS196746 UXO196746 VHK196746 VRG196746 WBC196746 WKY196746 WUU196746 C262282 II262282 SE262282 ACA262282 ALW262282 AVS262282 BFO262282 BPK262282 BZG262282 CJC262282 CSY262282 DCU262282 DMQ262282 DWM262282 EGI262282 EQE262282 FAA262282 FJW262282 FTS262282 GDO262282 GNK262282 GXG262282 HHC262282 HQY262282 IAU262282 IKQ262282 IUM262282 JEI262282 JOE262282 JYA262282 KHW262282 KRS262282 LBO262282 LLK262282 LVG262282 MFC262282 MOY262282 MYU262282 NIQ262282 NSM262282 OCI262282 OME262282 OWA262282 PFW262282 PPS262282 PZO262282 QJK262282 QTG262282 RDC262282 RMY262282 RWU262282 SGQ262282 SQM262282 TAI262282 TKE262282 TUA262282 UDW262282 UNS262282 UXO262282 VHK262282 VRG262282 WBC262282 WKY262282 WUU262282 C327818 II327818 SE327818 ACA327818 ALW327818 AVS327818 BFO327818 BPK327818 BZG327818 CJC327818 CSY327818 DCU327818 DMQ327818 DWM327818 EGI327818 EQE327818 FAA327818 FJW327818 FTS327818 GDO327818 GNK327818 GXG327818 HHC327818 HQY327818 IAU327818 IKQ327818 IUM327818 JEI327818 JOE327818 JYA327818 KHW327818 KRS327818 LBO327818 LLK327818 LVG327818 MFC327818 MOY327818 MYU327818 NIQ327818 NSM327818 OCI327818 OME327818 OWA327818 PFW327818 PPS327818 PZO327818 QJK327818 QTG327818 RDC327818 RMY327818 RWU327818 SGQ327818 SQM327818 TAI327818 TKE327818 TUA327818 UDW327818 UNS327818 UXO327818 VHK327818 VRG327818 WBC327818 WKY327818 WUU327818 C393354 II393354 SE393354 ACA393354 ALW393354 AVS393354 BFO393354 BPK393354 BZG393354 CJC393354 CSY393354 DCU393354 DMQ393354 DWM393354 EGI393354 EQE393354 FAA393354 FJW393354 FTS393354 GDO393354 GNK393354 GXG393354 HHC393354 HQY393354 IAU393354 IKQ393354 IUM393354 JEI393354 JOE393354 JYA393354 KHW393354 KRS393354 LBO393354 LLK393354 LVG393354 MFC393354 MOY393354 MYU393354 NIQ393354 NSM393354 OCI393354 OME393354 OWA393354 PFW393354 PPS393354 PZO393354 QJK393354 QTG393354 RDC393354 RMY393354 RWU393354 SGQ393354 SQM393354 TAI393354 TKE393354 TUA393354 UDW393354 UNS393354 UXO393354 VHK393354 VRG393354 WBC393354 WKY393354 WUU393354 C458890 II458890 SE458890 ACA458890 ALW458890 AVS458890 BFO458890 BPK458890 BZG458890 CJC458890 CSY458890 DCU458890 DMQ458890 DWM458890 EGI458890 EQE458890 FAA458890 FJW458890 FTS458890 GDO458890 GNK458890 GXG458890 HHC458890 HQY458890 IAU458890 IKQ458890 IUM458890 JEI458890 JOE458890 JYA458890 KHW458890 KRS458890 LBO458890 LLK458890 LVG458890 MFC458890 MOY458890 MYU458890 NIQ458890 NSM458890 OCI458890 OME458890 OWA458890 PFW458890 PPS458890 PZO458890 QJK458890 QTG458890 RDC458890 RMY458890 RWU458890 SGQ458890 SQM458890 TAI458890 TKE458890 TUA458890 UDW458890 UNS458890 UXO458890 VHK458890 VRG458890 WBC458890 WKY458890 WUU458890 C524426 II524426 SE524426 ACA524426 ALW524426 AVS524426 BFO524426 BPK524426 BZG524426 CJC524426 CSY524426 DCU524426 DMQ524426 DWM524426 EGI524426 EQE524426 FAA524426 FJW524426 FTS524426 GDO524426 GNK524426 GXG524426 HHC524426 HQY524426 IAU524426 IKQ524426 IUM524426 JEI524426 JOE524426 JYA524426 KHW524426 KRS524426 LBO524426 LLK524426 LVG524426 MFC524426 MOY524426 MYU524426 NIQ524426 NSM524426 OCI524426 OME524426 OWA524426 PFW524426 PPS524426 PZO524426 QJK524426 QTG524426 RDC524426 RMY524426 RWU524426 SGQ524426 SQM524426 TAI524426 TKE524426 TUA524426 UDW524426 UNS524426 UXO524426 VHK524426 VRG524426 WBC524426 WKY524426 WUU524426 C589962 II589962 SE589962 ACA589962 ALW589962 AVS589962 BFO589962 BPK589962 BZG589962 CJC589962 CSY589962 DCU589962 DMQ589962 DWM589962 EGI589962 EQE589962 FAA589962 FJW589962 FTS589962 GDO589962 GNK589962 GXG589962 HHC589962 HQY589962 IAU589962 IKQ589962 IUM589962 JEI589962 JOE589962 JYA589962 KHW589962 KRS589962 LBO589962 LLK589962 LVG589962 MFC589962 MOY589962 MYU589962 NIQ589962 NSM589962 OCI589962 OME589962 OWA589962 PFW589962 PPS589962 PZO589962 QJK589962 QTG589962 RDC589962 RMY589962 RWU589962 SGQ589962 SQM589962 TAI589962 TKE589962 TUA589962 UDW589962 UNS589962 UXO589962 VHK589962 VRG589962 WBC589962 WKY589962 WUU589962 C655498 II655498 SE655498 ACA655498 ALW655498 AVS655498 BFO655498 BPK655498 BZG655498 CJC655498 CSY655498 DCU655498 DMQ655498 DWM655498 EGI655498 EQE655498 FAA655498 FJW655498 FTS655498 GDO655498 GNK655498 GXG655498 HHC655498 HQY655498 IAU655498 IKQ655498 IUM655498 JEI655498 JOE655498 JYA655498 KHW655498 KRS655498 LBO655498 LLK655498 LVG655498 MFC655498 MOY655498 MYU655498 NIQ655498 NSM655498 OCI655498 OME655498 OWA655498 PFW655498 PPS655498 PZO655498 QJK655498 QTG655498 RDC655498 RMY655498 RWU655498 SGQ655498 SQM655498 TAI655498 TKE655498 TUA655498 UDW655498 UNS655498 UXO655498 VHK655498 VRG655498 WBC655498 WKY655498 WUU655498 C721034 II721034 SE721034 ACA721034 ALW721034 AVS721034 BFO721034 BPK721034 BZG721034 CJC721034 CSY721034 DCU721034 DMQ721034 DWM721034 EGI721034 EQE721034 FAA721034 FJW721034 FTS721034 GDO721034 GNK721034 GXG721034 HHC721034 HQY721034 IAU721034 IKQ721034 IUM721034 JEI721034 JOE721034 JYA721034 KHW721034 KRS721034 LBO721034 LLK721034 LVG721034 MFC721034 MOY721034 MYU721034 NIQ721034 NSM721034 OCI721034 OME721034 OWA721034 PFW721034 PPS721034 PZO721034 QJK721034 QTG721034 RDC721034 RMY721034 RWU721034 SGQ721034 SQM721034 TAI721034 TKE721034 TUA721034 UDW721034 UNS721034 UXO721034 VHK721034 VRG721034 WBC721034 WKY721034 WUU721034 C786570 II786570 SE786570 ACA786570 ALW786570 AVS786570 BFO786570 BPK786570 BZG786570 CJC786570 CSY786570 DCU786570 DMQ786570 DWM786570 EGI786570 EQE786570 FAA786570 FJW786570 FTS786570 GDO786570 GNK786570 GXG786570 HHC786570 HQY786570 IAU786570 IKQ786570 IUM786570 JEI786570 JOE786570 JYA786570 KHW786570 KRS786570 LBO786570 LLK786570 LVG786570 MFC786570 MOY786570 MYU786570 NIQ786570 NSM786570 OCI786570 OME786570 OWA786570 PFW786570 PPS786570 PZO786570 QJK786570 QTG786570 RDC786570 RMY786570 RWU786570 SGQ786570 SQM786570 TAI786570 TKE786570 TUA786570 UDW786570 UNS786570 UXO786570 VHK786570 VRG786570 WBC786570 WKY786570 WUU786570 C852106 II852106 SE852106 ACA852106 ALW852106 AVS852106 BFO852106 BPK852106 BZG852106 CJC852106 CSY852106 DCU852106 DMQ852106 DWM852106 EGI852106 EQE852106 FAA852106 FJW852106 FTS852106 GDO852106 GNK852106 GXG852106 HHC852106 HQY852106 IAU852106 IKQ852106 IUM852106 JEI852106 JOE852106 JYA852106 KHW852106 KRS852106 LBO852106 LLK852106 LVG852106 MFC852106 MOY852106 MYU852106 NIQ852106 NSM852106 OCI852106 OME852106 OWA852106 PFW852106 PPS852106 PZO852106 QJK852106 QTG852106 RDC852106 RMY852106 RWU852106 SGQ852106 SQM852106 TAI852106 TKE852106 TUA852106 UDW852106 UNS852106 UXO852106 VHK852106 VRG852106 WBC852106 WKY852106 WUU852106 C917642 II917642 SE917642 ACA917642 ALW917642 AVS917642 BFO917642 BPK917642 BZG917642 CJC917642 CSY917642 DCU917642 DMQ917642 DWM917642 EGI917642 EQE917642 FAA917642 FJW917642 FTS917642 GDO917642 GNK917642 GXG917642 HHC917642 HQY917642 IAU917642 IKQ917642 IUM917642 JEI917642 JOE917642 JYA917642 KHW917642 KRS917642 LBO917642 LLK917642 LVG917642 MFC917642 MOY917642 MYU917642 NIQ917642 NSM917642 OCI917642 OME917642 OWA917642 PFW917642 PPS917642 PZO917642 QJK917642 QTG917642 RDC917642 RMY917642 RWU917642 SGQ917642 SQM917642 TAI917642 TKE917642 TUA917642 UDW917642 UNS917642 UXO917642 VHK917642 VRG917642 WBC917642 WKY917642 WUU917642 C983178 II983178 SE983178 ACA983178 ALW983178 AVS983178 BFO983178 BPK983178 BZG983178 CJC983178 CSY983178 DCU983178 DMQ983178 DWM983178 EGI983178 EQE983178 FAA983178 FJW983178 FTS983178 GDO983178 GNK983178 GXG983178 HHC983178 HQY983178 IAU983178 IKQ983178 IUM983178 JEI983178 JOE983178 JYA983178 KHW983178 KRS983178 LBO983178 LLK983178 LVG983178 MFC983178 MOY983178 MYU983178 NIQ983178 NSM983178 OCI983178 OME983178 OWA983178 PFW983178 PPS983178 PZO983178 QJK983178 QTG983178 RDC983178 RMY983178 RWU983178 SGQ983178 SQM983178 TAI983178 TKE983178 TUA983178 UDW983178 UNS983178 UXO983178 VHK983178 VRG983178 WBC983178 II24:II74 SE24:SE74 ACA24:ACA74 ALW24:ALW74 AVS24:AVS74 BFO24:BFO74 BPK24:BPK74 BZG24:BZG74 CJC24:CJC74 CSY24:CSY74 DCU24:DCU74 DMQ24:DMQ74 DWM24:DWM74 EGI24:EGI74 EQE24:EQE74 FAA24:FAA74 FJW24:FJW74 FTS24:FTS74 GDO24:GDO74 GNK24:GNK74 GXG24:GXG74 HHC24:HHC74 HQY24:HQY74 IAU24:IAU74 IKQ24:IKQ74 IUM24:IUM74 JEI24:JEI74 JOE24:JOE74 JYA24:JYA74 KHW24:KHW74 KRS24:KRS74 LBO24:LBO74 LLK24:LLK74 LVG24:LVG74 MFC24:MFC74 MOY24:MOY74 MYU24:MYU74 NIQ24:NIQ74 NSM24:NSM74 OCI24:OCI74 OME24:OME74 OWA24:OWA74 PFW24:PFW74 PPS24:PPS74 PZO24:PZO74 QJK24:QJK74 QTG24:QTG74 RDC24:RDC74 RMY24:RMY74 RWU24:RWU74 SGQ24:SGQ74 SQM24:SQM74 TAI24:TAI74 TKE24:TKE74 TUA24:TUA74 UDW24:UDW74 UNS24:UNS74 UXO24:UXO74 VHK24:VHK74 VRG24:VRG74 WBC24:WBC74 WKY24:WKY74 WUU24:WUU74">
      <formula1>0</formula1>
      <formula2>1</formula2>
    </dataValidation>
    <dataValidation type="list" allowBlank="1" showInputMessage="1" showErrorMessage="1" sqref="WUR983178 A65674 IF65674 SB65674 ABX65674 ALT65674 AVP65674 BFL65674 BPH65674 BZD65674 CIZ65674 CSV65674 DCR65674 DMN65674 DWJ65674 EGF65674 EQB65674 EZX65674 FJT65674 FTP65674 GDL65674 GNH65674 GXD65674 HGZ65674 HQV65674 IAR65674 IKN65674 IUJ65674 JEF65674 JOB65674 JXX65674 KHT65674 KRP65674 LBL65674 LLH65674 LVD65674 MEZ65674 MOV65674 MYR65674 NIN65674 NSJ65674 OCF65674 OMB65674 OVX65674 PFT65674 PPP65674 PZL65674 QJH65674 QTD65674 RCZ65674 RMV65674 RWR65674 SGN65674 SQJ65674 TAF65674 TKB65674 TTX65674 UDT65674 UNP65674 UXL65674 VHH65674 VRD65674 WAZ65674 WKV65674 WUR65674 A131210 IF131210 SB131210 ABX131210 ALT131210 AVP131210 BFL131210 BPH131210 BZD131210 CIZ131210 CSV131210 DCR131210 DMN131210 DWJ131210 EGF131210 EQB131210 EZX131210 FJT131210 FTP131210 GDL131210 GNH131210 GXD131210 HGZ131210 HQV131210 IAR131210 IKN131210 IUJ131210 JEF131210 JOB131210 JXX131210 KHT131210 KRP131210 LBL131210 LLH131210 LVD131210 MEZ131210 MOV131210 MYR131210 NIN131210 NSJ131210 OCF131210 OMB131210 OVX131210 PFT131210 PPP131210 PZL131210 QJH131210 QTD131210 RCZ131210 RMV131210 RWR131210 SGN131210 SQJ131210 TAF131210 TKB131210 TTX131210 UDT131210 UNP131210 UXL131210 VHH131210 VRD131210 WAZ131210 WKV131210 WUR131210 A196746 IF196746 SB196746 ABX196746 ALT196746 AVP196746 BFL196746 BPH196746 BZD196746 CIZ196746 CSV196746 DCR196746 DMN196746 DWJ196746 EGF196746 EQB196746 EZX196746 FJT196746 FTP196746 GDL196746 GNH196746 GXD196746 HGZ196746 HQV196746 IAR196746 IKN196746 IUJ196746 JEF196746 JOB196746 JXX196746 KHT196746 KRP196746 LBL196746 LLH196746 LVD196746 MEZ196746 MOV196746 MYR196746 NIN196746 NSJ196746 OCF196746 OMB196746 OVX196746 PFT196746 PPP196746 PZL196746 QJH196746 QTD196746 RCZ196746 RMV196746 RWR196746 SGN196746 SQJ196746 TAF196746 TKB196746 TTX196746 UDT196746 UNP196746 UXL196746 VHH196746 VRD196746 WAZ196746 WKV196746 WUR196746 A262282 IF262282 SB262282 ABX262282 ALT262282 AVP262282 BFL262282 BPH262282 BZD262282 CIZ262282 CSV262282 DCR262282 DMN262282 DWJ262282 EGF262282 EQB262282 EZX262282 FJT262282 FTP262282 GDL262282 GNH262282 GXD262282 HGZ262282 HQV262282 IAR262282 IKN262282 IUJ262282 JEF262282 JOB262282 JXX262282 KHT262282 KRP262282 LBL262282 LLH262282 LVD262282 MEZ262282 MOV262282 MYR262282 NIN262282 NSJ262282 OCF262282 OMB262282 OVX262282 PFT262282 PPP262282 PZL262282 QJH262282 QTD262282 RCZ262282 RMV262282 RWR262282 SGN262282 SQJ262282 TAF262282 TKB262282 TTX262282 UDT262282 UNP262282 UXL262282 VHH262282 VRD262282 WAZ262282 WKV262282 WUR262282 A327818 IF327818 SB327818 ABX327818 ALT327818 AVP327818 BFL327818 BPH327818 BZD327818 CIZ327818 CSV327818 DCR327818 DMN327818 DWJ327818 EGF327818 EQB327818 EZX327818 FJT327818 FTP327818 GDL327818 GNH327818 GXD327818 HGZ327818 HQV327818 IAR327818 IKN327818 IUJ327818 JEF327818 JOB327818 JXX327818 KHT327818 KRP327818 LBL327818 LLH327818 LVD327818 MEZ327818 MOV327818 MYR327818 NIN327818 NSJ327818 OCF327818 OMB327818 OVX327818 PFT327818 PPP327818 PZL327818 QJH327818 QTD327818 RCZ327818 RMV327818 RWR327818 SGN327818 SQJ327818 TAF327818 TKB327818 TTX327818 UDT327818 UNP327818 UXL327818 VHH327818 VRD327818 WAZ327818 WKV327818 WUR327818 A393354 IF393354 SB393354 ABX393354 ALT393354 AVP393354 BFL393354 BPH393354 BZD393354 CIZ393354 CSV393354 DCR393354 DMN393354 DWJ393354 EGF393354 EQB393354 EZX393354 FJT393354 FTP393354 GDL393354 GNH393354 GXD393354 HGZ393354 HQV393354 IAR393354 IKN393354 IUJ393354 JEF393354 JOB393354 JXX393354 KHT393354 KRP393354 LBL393354 LLH393354 LVD393354 MEZ393354 MOV393354 MYR393354 NIN393354 NSJ393354 OCF393354 OMB393354 OVX393354 PFT393354 PPP393354 PZL393354 QJH393354 QTD393354 RCZ393354 RMV393354 RWR393354 SGN393354 SQJ393354 TAF393354 TKB393354 TTX393354 UDT393354 UNP393354 UXL393354 VHH393354 VRD393354 WAZ393354 WKV393354 WUR393354 A458890 IF458890 SB458890 ABX458890 ALT458890 AVP458890 BFL458890 BPH458890 BZD458890 CIZ458890 CSV458890 DCR458890 DMN458890 DWJ458890 EGF458890 EQB458890 EZX458890 FJT458890 FTP458890 GDL458890 GNH458890 GXD458890 HGZ458890 HQV458890 IAR458890 IKN458890 IUJ458890 JEF458890 JOB458890 JXX458890 KHT458890 KRP458890 LBL458890 LLH458890 LVD458890 MEZ458890 MOV458890 MYR458890 NIN458890 NSJ458890 OCF458890 OMB458890 OVX458890 PFT458890 PPP458890 PZL458890 QJH458890 QTD458890 RCZ458890 RMV458890 RWR458890 SGN458890 SQJ458890 TAF458890 TKB458890 TTX458890 UDT458890 UNP458890 UXL458890 VHH458890 VRD458890 WAZ458890 WKV458890 WUR458890 A524426 IF524426 SB524426 ABX524426 ALT524426 AVP524426 BFL524426 BPH524426 BZD524426 CIZ524426 CSV524426 DCR524426 DMN524426 DWJ524426 EGF524426 EQB524426 EZX524426 FJT524426 FTP524426 GDL524426 GNH524426 GXD524426 HGZ524426 HQV524426 IAR524426 IKN524426 IUJ524426 JEF524426 JOB524426 JXX524426 KHT524426 KRP524426 LBL524426 LLH524426 LVD524426 MEZ524426 MOV524426 MYR524426 NIN524426 NSJ524426 OCF524426 OMB524426 OVX524426 PFT524426 PPP524426 PZL524426 QJH524426 QTD524426 RCZ524426 RMV524426 RWR524426 SGN524426 SQJ524426 TAF524426 TKB524426 TTX524426 UDT524426 UNP524426 UXL524426 VHH524426 VRD524426 WAZ524426 WKV524426 WUR524426 A589962 IF589962 SB589962 ABX589962 ALT589962 AVP589962 BFL589962 BPH589962 BZD589962 CIZ589962 CSV589962 DCR589962 DMN589962 DWJ589962 EGF589962 EQB589962 EZX589962 FJT589962 FTP589962 GDL589962 GNH589962 GXD589962 HGZ589962 HQV589962 IAR589962 IKN589962 IUJ589962 JEF589962 JOB589962 JXX589962 KHT589962 KRP589962 LBL589962 LLH589962 LVD589962 MEZ589962 MOV589962 MYR589962 NIN589962 NSJ589962 OCF589962 OMB589962 OVX589962 PFT589962 PPP589962 PZL589962 QJH589962 QTD589962 RCZ589962 RMV589962 RWR589962 SGN589962 SQJ589962 TAF589962 TKB589962 TTX589962 UDT589962 UNP589962 UXL589962 VHH589962 VRD589962 WAZ589962 WKV589962 WUR589962 A655498 IF655498 SB655498 ABX655498 ALT655498 AVP655498 BFL655498 BPH655498 BZD655498 CIZ655498 CSV655498 DCR655498 DMN655498 DWJ655498 EGF655498 EQB655498 EZX655498 FJT655498 FTP655498 GDL655498 GNH655498 GXD655498 HGZ655498 HQV655498 IAR655498 IKN655498 IUJ655498 JEF655498 JOB655498 JXX655498 KHT655498 KRP655498 LBL655498 LLH655498 LVD655498 MEZ655498 MOV655498 MYR655498 NIN655498 NSJ655498 OCF655498 OMB655498 OVX655498 PFT655498 PPP655498 PZL655498 QJH655498 QTD655498 RCZ655498 RMV655498 RWR655498 SGN655498 SQJ655498 TAF655498 TKB655498 TTX655498 UDT655498 UNP655498 UXL655498 VHH655498 VRD655498 WAZ655498 WKV655498 WUR655498 A721034 IF721034 SB721034 ABX721034 ALT721034 AVP721034 BFL721034 BPH721034 BZD721034 CIZ721034 CSV721034 DCR721034 DMN721034 DWJ721034 EGF721034 EQB721034 EZX721034 FJT721034 FTP721034 GDL721034 GNH721034 GXD721034 HGZ721034 HQV721034 IAR721034 IKN721034 IUJ721034 JEF721034 JOB721034 JXX721034 KHT721034 KRP721034 LBL721034 LLH721034 LVD721034 MEZ721034 MOV721034 MYR721034 NIN721034 NSJ721034 OCF721034 OMB721034 OVX721034 PFT721034 PPP721034 PZL721034 QJH721034 QTD721034 RCZ721034 RMV721034 RWR721034 SGN721034 SQJ721034 TAF721034 TKB721034 TTX721034 UDT721034 UNP721034 UXL721034 VHH721034 VRD721034 WAZ721034 WKV721034 WUR721034 A786570 IF786570 SB786570 ABX786570 ALT786570 AVP786570 BFL786570 BPH786570 BZD786570 CIZ786570 CSV786570 DCR786570 DMN786570 DWJ786570 EGF786570 EQB786570 EZX786570 FJT786570 FTP786570 GDL786570 GNH786570 GXD786570 HGZ786570 HQV786570 IAR786570 IKN786570 IUJ786570 JEF786570 JOB786570 JXX786570 KHT786570 KRP786570 LBL786570 LLH786570 LVD786570 MEZ786570 MOV786570 MYR786570 NIN786570 NSJ786570 OCF786570 OMB786570 OVX786570 PFT786570 PPP786570 PZL786570 QJH786570 QTD786570 RCZ786570 RMV786570 RWR786570 SGN786570 SQJ786570 TAF786570 TKB786570 TTX786570 UDT786570 UNP786570 UXL786570 VHH786570 VRD786570 WAZ786570 WKV786570 WUR786570 A852106 IF852106 SB852106 ABX852106 ALT852106 AVP852106 BFL852106 BPH852106 BZD852106 CIZ852106 CSV852106 DCR852106 DMN852106 DWJ852106 EGF852106 EQB852106 EZX852106 FJT852106 FTP852106 GDL852106 GNH852106 GXD852106 HGZ852106 HQV852106 IAR852106 IKN852106 IUJ852106 JEF852106 JOB852106 JXX852106 KHT852106 KRP852106 LBL852106 LLH852106 LVD852106 MEZ852106 MOV852106 MYR852106 NIN852106 NSJ852106 OCF852106 OMB852106 OVX852106 PFT852106 PPP852106 PZL852106 QJH852106 QTD852106 RCZ852106 RMV852106 RWR852106 SGN852106 SQJ852106 TAF852106 TKB852106 TTX852106 UDT852106 UNP852106 UXL852106 VHH852106 VRD852106 WAZ852106 WKV852106 WUR852106 A917642 IF917642 SB917642 ABX917642 ALT917642 AVP917642 BFL917642 BPH917642 BZD917642 CIZ917642 CSV917642 DCR917642 DMN917642 DWJ917642 EGF917642 EQB917642 EZX917642 FJT917642 FTP917642 GDL917642 GNH917642 GXD917642 HGZ917642 HQV917642 IAR917642 IKN917642 IUJ917642 JEF917642 JOB917642 JXX917642 KHT917642 KRP917642 LBL917642 LLH917642 LVD917642 MEZ917642 MOV917642 MYR917642 NIN917642 NSJ917642 OCF917642 OMB917642 OVX917642 PFT917642 PPP917642 PZL917642 QJH917642 QTD917642 RCZ917642 RMV917642 RWR917642 SGN917642 SQJ917642 TAF917642 TKB917642 TTX917642 UDT917642 UNP917642 UXL917642 VHH917642 VRD917642 WAZ917642 WKV917642 WUR917642 A983178 IF983178 SB983178 ABX983178 ALT983178 AVP983178 BFL983178 BPH983178 BZD983178 CIZ983178 CSV983178 DCR983178 DMN983178 DWJ983178 EGF983178 EQB983178 EZX983178 FJT983178 FTP983178 GDL983178 GNH983178 GXD983178 HGZ983178 HQV983178 IAR983178 IKN983178 IUJ983178 JEF983178 JOB983178 JXX983178 KHT983178 KRP983178 LBL983178 LLH983178 LVD983178 MEZ983178 MOV983178 MYR983178 NIN983178 NSJ983178 OCF983178 OMB983178 OVX983178 PFT983178 PPP983178 PZL983178 QJH983178 QTD983178 RCZ983178 RMV983178 RWR983178 SGN983178 SQJ983178 TAF983178 TKB983178 TTX983178 UDT983178 UNP983178 UXL983178 VHH983178 VRD983178 WAZ983178 WKV983178 A24:A74 IF24:IF74 SB24:SB74 ABX24:ABX74 ALT24:ALT74 AVP24:AVP74 BFL24:BFL74 BPH24:BPH74 BZD24:BZD74 CIZ24:CIZ74 CSV24:CSV74 DCR24:DCR74 DMN24:DMN74 DWJ24:DWJ74 EGF24:EGF74 EQB24:EQB74 EZX24:EZX74 FJT24:FJT74 FTP24:FTP74 GDL24:GDL74 GNH24:GNH74 GXD24:GXD74 HGZ24:HGZ74 HQV24:HQV74 IAR24:IAR74 IKN24:IKN74 IUJ24:IUJ74 JEF24:JEF74 JOB24:JOB74 JXX24:JXX74 KHT24:KHT74 KRP24:KRP74 LBL24:LBL74 LLH24:LLH74 LVD24:LVD74 MEZ24:MEZ74 MOV24:MOV74 MYR24:MYR74 NIN24:NIN74 NSJ24:NSJ74 OCF24:OCF74 OMB24:OMB74 OVX24:OVX74 PFT24:PFT74 PPP24:PPP74 PZL24:PZL74 QJH24:QJH74 QTD24:QTD74 RCZ24:RCZ74 RMV24:RMV74 RWR24:RWR74 SGN24:SGN74 SQJ24:SQJ74 TAF24:TAF74 TKB24:TKB74 TTX24:TTX74 UDT24:UDT74 UNP24:UNP74 UXL24:UXL74 VHH24:VHH74 VRD24:VRD74 WAZ24:WAZ74 WKV24:WKV74 WUR24:WUR7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36" customWidth="1"/>
    <col min="2" max="2" width="55.5703125" style="136" customWidth="1"/>
    <col min="3" max="3" width="41.28515625" style="136" customWidth="1"/>
    <col min="4" max="4" width="29.42578125" style="136" customWidth="1"/>
    <col min="5" max="5" width="29.140625" style="136" customWidth="1"/>
    <col min="6" max="16384" width="11.42578125" style="87"/>
  </cols>
  <sheetData>
    <row r="1" spans="1:5" x14ac:dyDescent="0.25">
      <c r="A1" s="323" t="s">
        <v>92</v>
      </c>
      <c r="B1" s="324"/>
      <c r="C1" s="324"/>
      <c r="D1" s="324"/>
      <c r="E1" s="109"/>
    </row>
    <row r="2" spans="1:5" ht="27.75" customHeight="1" x14ac:dyDescent="0.25">
      <c r="A2" s="110"/>
      <c r="B2" s="325" t="s">
        <v>75</v>
      </c>
      <c r="C2" s="325"/>
      <c r="D2" s="325"/>
      <c r="E2" s="111"/>
    </row>
    <row r="3" spans="1:5" ht="21" customHeight="1" x14ac:dyDescent="0.25">
      <c r="A3" s="112"/>
      <c r="B3" s="325" t="s">
        <v>152</v>
      </c>
      <c r="C3" s="325"/>
      <c r="D3" s="325"/>
      <c r="E3" s="113"/>
    </row>
    <row r="4" spans="1:5" thickBot="1" x14ac:dyDescent="0.3">
      <c r="A4" s="114"/>
      <c r="B4" s="115"/>
      <c r="C4" s="115"/>
      <c r="D4" s="115"/>
      <c r="E4" s="116"/>
    </row>
    <row r="5" spans="1:5" ht="26.25" customHeight="1" thickBot="1" x14ac:dyDescent="0.3">
      <c r="A5" s="114"/>
      <c r="B5" s="117" t="s">
        <v>76</v>
      </c>
      <c r="C5" s="326"/>
      <c r="D5" s="327"/>
      <c r="E5" s="116"/>
    </row>
    <row r="6" spans="1:5" ht="27.75" customHeight="1" thickBot="1" x14ac:dyDescent="0.3">
      <c r="A6" s="114"/>
      <c r="B6" s="141" t="s">
        <v>77</v>
      </c>
      <c r="C6" s="328"/>
      <c r="D6" s="329"/>
      <c r="E6" s="116"/>
    </row>
    <row r="7" spans="1:5" ht="29.25" customHeight="1" thickBot="1" x14ac:dyDescent="0.3">
      <c r="A7" s="114"/>
      <c r="B7" s="141" t="s">
        <v>153</v>
      </c>
      <c r="C7" s="332" t="s">
        <v>154</v>
      </c>
      <c r="D7" s="333"/>
      <c r="E7" s="116"/>
    </row>
    <row r="8" spans="1:5" ht="16.5" thickBot="1" x14ac:dyDescent="0.3">
      <c r="A8" s="114"/>
      <c r="B8" s="142" t="s">
        <v>155</v>
      </c>
      <c r="C8" s="330"/>
      <c r="D8" s="331"/>
      <c r="E8" s="116"/>
    </row>
    <row r="9" spans="1:5" ht="23.25" customHeight="1" thickBot="1" x14ac:dyDescent="0.3">
      <c r="A9" s="114"/>
      <c r="B9" s="142" t="s">
        <v>155</v>
      </c>
      <c r="C9" s="330"/>
      <c r="D9" s="331"/>
      <c r="E9" s="116"/>
    </row>
    <row r="10" spans="1:5" ht="26.25" customHeight="1" thickBot="1" x14ac:dyDescent="0.3">
      <c r="A10" s="114"/>
      <c r="B10" s="142" t="s">
        <v>155</v>
      </c>
      <c r="C10" s="330"/>
      <c r="D10" s="331"/>
      <c r="E10" s="116"/>
    </row>
    <row r="11" spans="1:5" ht="21.75" customHeight="1" thickBot="1" x14ac:dyDescent="0.3">
      <c r="A11" s="114"/>
      <c r="B11" s="142" t="s">
        <v>155</v>
      </c>
      <c r="C11" s="330"/>
      <c r="D11" s="331"/>
      <c r="E11" s="116"/>
    </row>
    <row r="12" spans="1:5" ht="32.25" thickBot="1" x14ac:dyDescent="0.3">
      <c r="A12" s="114"/>
      <c r="B12" s="143" t="s">
        <v>156</v>
      </c>
      <c r="C12" s="330">
        <f>SUM(C8:D11)</f>
        <v>0</v>
      </c>
      <c r="D12" s="331"/>
      <c r="E12" s="116"/>
    </row>
    <row r="13" spans="1:5" ht="26.25" customHeight="1" thickBot="1" x14ac:dyDescent="0.3">
      <c r="A13" s="114"/>
      <c r="B13" s="143" t="s">
        <v>157</v>
      </c>
      <c r="C13" s="330">
        <f>+C12/616000</f>
        <v>0</v>
      </c>
      <c r="D13" s="331"/>
      <c r="E13" s="116"/>
    </row>
    <row r="14" spans="1:5" ht="24.75" customHeight="1" x14ac:dyDescent="0.25">
      <c r="A14" s="114"/>
      <c r="B14" s="115"/>
      <c r="C14" s="119"/>
      <c r="D14" s="120"/>
      <c r="E14" s="116"/>
    </row>
    <row r="15" spans="1:5" ht="28.5" customHeight="1" thickBot="1" x14ac:dyDescent="0.3">
      <c r="A15" s="114"/>
      <c r="B15" s="115" t="s">
        <v>158</v>
      </c>
      <c r="C15" s="119"/>
      <c r="D15" s="120"/>
      <c r="E15" s="116"/>
    </row>
    <row r="16" spans="1:5" ht="27" customHeight="1" x14ac:dyDescent="0.25">
      <c r="A16" s="114"/>
      <c r="B16" s="121" t="s">
        <v>78</v>
      </c>
      <c r="C16" s="122"/>
      <c r="D16" s="123"/>
      <c r="E16" s="116"/>
    </row>
    <row r="17" spans="1:6" ht="28.5" customHeight="1" x14ac:dyDescent="0.25">
      <c r="A17" s="114"/>
      <c r="B17" s="114" t="s">
        <v>79</v>
      </c>
      <c r="C17" s="124"/>
      <c r="D17" s="116"/>
      <c r="E17" s="116"/>
    </row>
    <row r="18" spans="1:6" ht="15" x14ac:dyDescent="0.25">
      <c r="A18" s="114"/>
      <c r="B18" s="114" t="s">
        <v>80</v>
      </c>
      <c r="C18" s="124"/>
      <c r="D18" s="116"/>
      <c r="E18" s="116"/>
    </row>
    <row r="19" spans="1:6" ht="27" customHeight="1" thickBot="1" x14ac:dyDescent="0.3">
      <c r="A19" s="114"/>
      <c r="B19" s="125" t="s">
        <v>81</v>
      </c>
      <c r="C19" s="126"/>
      <c r="D19" s="127"/>
      <c r="E19" s="116"/>
    </row>
    <row r="20" spans="1:6" ht="27" customHeight="1" thickBot="1" x14ac:dyDescent="0.3">
      <c r="A20" s="114"/>
      <c r="B20" s="314" t="s">
        <v>82</v>
      </c>
      <c r="C20" s="315"/>
      <c r="D20" s="316"/>
      <c r="E20" s="116"/>
    </row>
    <row r="21" spans="1:6" ht="16.5" thickBot="1" x14ac:dyDescent="0.3">
      <c r="A21" s="114"/>
      <c r="B21" s="314" t="s">
        <v>83</v>
      </c>
      <c r="C21" s="315"/>
      <c r="D21" s="316"/>
      <c r="E21" s="116"/>
    </row>
    <row r="22" spans="1:6" x14ac:dyDescent="0.25">
      <c r="A22" s="114"/>
      <c r="B22" s="128" t="s">
        <v>159</v>
      </c>
      <c r="C22" s="129"/>
      <c r="D22" s="120" t="s">
        <v>84</v>
      </c>
      <c r="E22" s="116"/>
    </row>
    <row r="23" spans="1:6" ht="16.5" thickBot="1" x14ac:dyDescent="0.3">
      <c r="A23" s="114"/>
      <c r="B23" s="118" t="s">
        <v>85</v>
      </c>
      <c r="C23" s="130"/>
      <c r="D23" s="131" t="s">
        <v>84</v>
      </c>
      <c r="E23" s="116"/>
    </row>
    <row r="24" spans="1:6" ht="16.5" thickBot="1" x14ac:dyDescent="0.3">
      <c r="A24" s="114"/>
      <c r="B24" s="132"/>
      <c r="C24" s="133"/>
      <c r="D24" s="115"/>
      <c r="E24" s="134"/>
    </row>
    <row r="25" spans="1:6" x14ac:dyDescent="0.25">
      <c r="A25" s="317"/>
      <c r="B25" s="318" t="s">
        <v>86</v>
      </c>
      <c r="C25" s="320" t="s">
        <v>87</v>
      </c>
      <c r="D25" s="321"/>
      <c r="E25" s="322"/>
      <c r="F25" s="311"/>
    </row>
    <row r="26" spans="1:6" ht="16.5" thickBot="1" x14ac:dyDescent="0.3">
      <c r="A26" s="317"/>
      <c r="B26" s="319"/>
      <c r="C26" s="312" t="s">
        <v>88</v>
      </c>
      <c r="D26" s="313"/>
      <c r="E26" s="322"/>
      <c r="F26" s="311"/>
    </row>
    <row r="27" spans="1:6" thickBot="1" x14ac:dyDescent="0.3">
      <c r="A27" s="125"/>
      <c r="B27" s="135"/>
      <c r="C27" s="135"/>
      <c r="D27" s="135"/>
      <c r="E27" s="127"/>
      <c r="F27" s="108"/>
    </row>
    <row r="28" spans="1:6" x14ac:dyDescent="0.25">
      <c r="B28" s="137" t="s">
        <v>160</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2014-12-20T04:56:29Z</dcterms:modified>
</cp:coreProperties>
</file>